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dumbliauskiene.NEMUNAS\Desktop\2020-09-24 sprendimai\18 kl. R. Baliukonienė PRIEDAS (K40-201)  įgyvendinimo ataskaita projektas\"/>
    </mc:Choice>
  </mc:AlternateContent>
  <bookViews>
    <workbookView xWindow="0" yWindow="0" windowWidth="15480" windowHeight="8190" tabRatio="240"/>
  </bookViews>
  <sheets>
    <sheet name="2 lentele tūkst.Eur" sheetId="2" r:id="rId1"/>
  </sheets>
  <definedNames>
    <definedName name="_xlnm.Print_Area" localSheetId="0">'2 lentele tūkst.Eur'!$B$1:$U$167</definedName>
  </definedNames>
  <calcPr calcId="152511"/>
</workbook>
</file>

<file path=xl/calcChain.xml><?xml version="1.0" encoding="utf-8"?>
<calcChain xmlns="http://schemas.openxmlformats.org/spreadsheetml/2006/main">
  <c r="U87" i="2" l="1"/>
  <c r="T87" i="2"/>
  <c r="S87" i="2"/>
  <c r="R87" i="2"/>
  <c r="Q87" i="2"/>
  <c r="P87" i="2"/>
  <c r="O87" i="2"/>
  <c r="N87" i="2"/>
  <c r="M87" i="2"/>
  <c r="L87" i="2"/>
  <c r="K87" i="2"/>
  <c r="J87" i="2"/>
  <c r="U73" i="2"/>
  <c r="T73" i="2"/>
  <c r="S73" i="2"/>
  <c r="R73" i="2"/>
  <c r="Q73" i="2"/>
  <c r="P73" i="2"/>
  <c r="O73" i="2"/>
  <c r="N73" i="2"/>
  <c r="M73" i="2"/>
  <c r="L73" i="2"/>
  <c r="K73" i="2"/>
  <c r="J73" i="2"/>
  <c r="U102" i="2"/>
  <c r="T102" i="2"/>
  <c r="S102" i="2"/>
  <c r="K77" i="2"/>
  <c r="L77" i="2"/>
  <c r="M77" i="2"/>
  <c r="N77" i="2"/>
  <c r="O77" i="2"/>
  <c r="P77" i="2"/>
  <c r="Q77" i="2"/>
  <c r="R77" i="2"/>
  <c r="S77" i="2"/>
  <c r="T77" i="2"/>
  <c r="U77" i="2"/>
  <c r="J77" i="2"/>
  <c r="U119" i="2"/>
  <c r="T119" i="2"/>
  <c r="S119" i="2"/>
  <c r="R119" i="2"/>
  <c r="Q119" i="2"/>
  <c r="P119" i="2"/>
  <c r="O119" i="2"/>
  <c r="N119" i="2"/>
  <c r="U161" i="2"/>
  <c r="U165" i="2"/>
  <c r="T161" i="2"/>
  <c r="S161" i="2"/>
  <c r="S165" i="2"/>
  <c r="R161" i="2"/>
  <c r="R165" i="2"/>
  <c r="Q161" i="2"/>
  <c r="Q165" i="2"/>
  <c r="P161" i="2"/>
  <c r="O161" i="2"/>
  <c r="O165" i="2"/>
  <c r="N161" i="2"/>
  <c r="N165" i="2"/>
  <c r="L161" i="2"/>
  <c r="M161" i="2"/>
  <c r="K161" i="2"/>
  <c r="J161" i="2"/>
  <c r="J165" i="2"/>
  <c r="U110" i="2"/>
  <c r="U117" i="2"/>
  <c r="T110" i="2"/>
  <c r="T117" i="2"/>
  <c r="S110" i="2"/>
  <c r="S117" i="2"/>
  <c r="R110" i="2"/>
  <c r="R117" i="2"/>
  <c r="Q110" i="2"/>
  <c r="Q117" i="2"/>
  <c r="P110" i="2"/>
  <c r="P117" i="2"/>
  <c r="O110" i="2"/>
  <c r="O117" i="2"/>
  <c r="N110" i="2"/>
  <c r="N117" i="2"/>
  <c r="M110" i="2"/>
  <c r="M117" i="2"/>
  <c r="L110" i="2"/>
  <c r="L117" i="2"/>
  <c r="K110" i="2"/>
  <c r="K117" i="2"/>
  <c r="J110" i="2"/>
  <c r="J117" i="2"/>
  <c r="U45" i="2"/>
  <c r="T45" i="2"/>
  <c r="S45" i="2"/>
  <c r="R45" i="2"/>
  <c r="Q45" i="2"/>
  <c r="P45" i="2"/>
  <c r="O45" i="2"/>
  <c r="N45" i="2"/>
  <c r="M45" i="2"/>
  <c r="L45" i="2"/>
  <c r="K45" i="2"/>
  <c r="J45" i="2"/>
  <c r="R47" i="2"/>
  <c r="R52" i="2"/>
  <c r="P165" i="2"/>
  <c r="N69" i="2"/>
  <c r="O69" i="2"/>
  <c r="P69" i="2"/>
  <c r="Q69" i="2"/>
  <c r="R69" i="2"/>
  <c r="S69" i="2"/>
  <c r="T69" i="2"/>
  <c r="U69" i="2"/>
  <c r="K69" i="2"/>
  <c r="L69" i="2"/>
  <c r="M69" i="2"/>
  <c r="J69" i="2"/>
  <c r="P127" i="2"/>
  <c r="T165" i="2"/>
  <c r="M165" i="2"/>
  <c r="L165" i="2"/>
  <c r="K165" i="2"/>
  <c r="K155" i="2"/>
  <c r="K159" i="2"/>
  <c r="L155" i="2"/>
  <c r="L159" i="2"/>
  <c r="L166" i="2"/>
  <c r="M155" i="2"/>
  <c r="M159" i="2"/>
  <c r="M166" i="2"/>
  <c r="N155" i="2"/>
  <c r="N159" i="2"/>
  <c r="O155" i="2"/>
  <c r="O159" i="2"/>
  <c r="P155" i="2"/>
  <c r="P159" i="2"/>
  <c r="P166" i="2"/>
  <c r="Q155" i="2"/>
  <c r="Q159" i="2"/>
  <c r="R155" i="2"/>
  <c r="R159" i="2"/>
  <c r="R166" i="2"/>
  <c r="S155" i="2"/>
  <c r="S159" i="2"/>
  <c r="T155" i="2"/>
  <c r="T159" i="2"/>
  <c r="U155" i="2"/>
  <c r="U159" i="2"/>
  <c r="J155" i="2"/>
  <c r="J159" i="2"/>
  <c r="S151" i="2"/>
  <c r="S152" i="2"/>
  <c r="T151" i="2"/>
  <c r="T152" i="2"/>
  <c r="U151" i="2"/>
  <c r="U152" i="2"/>
  <c r="R151" i="2"/>
  <c r="R152" i="2"/>
  <c r="J102" i="2"/>
  <c r="K95" i="2"/>
  <c r="K99" i="2"/>
  <c r="L95" i="2"/>
  <c r="L99" i="2"/>
  <c r="M95" i="2"/>
  <c r="M99" i="2"/>
  <c r="N95" i="2"/>
  <c r="N99" i="2"/>
  <c r="O95" i="2"/>
  <c r="O99" i="2"/>
  <c r="P95" i="2"/>
  <c r="P99" i="2"/>
  <c r="Q95" i="2"/>
  <c r="Q99" i="2"/>
  <c r="R95" i="2"/>
  <c r="R99" i="2"/>
  <c r="S95" i="2"/>
  <c r="S99" i="2"/>
  <c r="T95" i="2"/>
  <c r="T99" i="2"/>
  <c r="U95" i="2"/>
  <c r="U99" i="2"/>
  <c r="J95" i="2"/>
  <c r="J99" i="2"/>
  <c r="J90" i="2"/>
  <c r="K56" i="2"/>
  <c r="K63" i="2"/>
  <c r="L56" i="2"/>
  <c r="L63" i="2"/>
  <c r="M56" i="2"/>
  <c r="M63" i="2"/>
  <c r="N56" i="2"/>
  <c r="N63" i="2"/>
  <c r="O56" i="2"/>
  <c r="O63" i="2"/>
  <c r="P56" i="2"/>
  <c r="P63" i="2"/>
  <c r="Q56" i="2"/>
  <c r="Q63" i="2"/>
  <c r="R56" i="2"/>
  <c r="R63" i="2"/>
  <c r="S56" i="2"/>
  <c r="S63" i="2"/>
  <c r="T56" i="2"/>
  <c r="T63" i="2"/>
  <c r="U56" i="2"/>
  <c r="U63" i="2"/>
  <c r="J56" i="2"/>
  <c r="J63" i="2"/>
  <c r="K47" i="2"/>
  <c r="K52" i="2"/>
  <c r="J47" i="2"/>
  <c r="J52" i="2"/>
  <c r="L47" i="2"/>
  <c r="L52" i="2"/>
  <c r="M47" i="2"/>
  <c r="M52" i="2"/>
  <c r="N47" i="2"/>
  <c r="N52" i="2"/>
  <c r="O47" i="2"/>
  <c r="O52" i="2"/>
  <c r="P47" i="2"/>
  <c r="P52" i="2"/>
  <c r="Q47" i="2"/>
  <c r="Q52" i="2"/>
  <c r="S47" i="2"/>
  <c r="S52" i="2"/>
  <c r="T47" i="2"/>
  <c r="T52" i="2"/>
  <c r="U47" i="2"/>
  <c r="J29" i="2"/>
  <c r="Q127" i="2"/>
  <c r="O127" i="2"/>
  <c r="N127" i="2"/>
  <c r="O145" i="2"/>
  <c r="O146" i="2"/>
  <c r="P145" i="2"/>
  <c r="P146" i="2"/>
  <c r="Q145" i="2"/>
  <c r="Q146" i="2"/>
  <c r="N145" i="2"/>
  <c r="N146" i="2"/>
  <c r="O124" i="2"/>
  <c r="P124" i="2"/>
  <c r="Q124" i="2"/>
  <c r="N124" i="2"/>
  <c r="O102" i="2"/>
  <c r="P102" i="2"/>
  <c r="Q102" i="2"/>
  <c r="N102" i="2"/>
  <c r="K102" i="2"/>
  <c r="L102" i="2"/>
  <c r="M102" i="2"/>
  <c r="O105" i="2"/>
  <c r="P105" i="2"/>
  <c r="Q105" i="2"/>
  <c r="N105" i="2"/>
  <c r="O108" i="2"/>
  <c r="P108" i="2"/>
  <c r="Q108" i="2"/>
  <c r="N108" i="2"/>
  <c r="O93" i="2"/>
  <c r="P93" i="2"/>
  <c r="Q93" i="2"/>
  <c r="N93" i="2"/>
  <c r="O84" i="2"/>
  <c r="P84" i="2"/>
  <c r="Q84" i="2"/>
  <c r="N84" i="2"/>
  <c r="O81" i="2"/>
  <c r="P81" i="2"/>
  <c r="Q81" i="2"/>
  <c r="N81" i="2"/>
  <c r="K81" i="2"/>
  <c r="L81" i="2"/>
  <c r="M81" i="2"/>
  <c r="J81" i="2"/>
  <c r="O34" i="2"/>
  <c r="P34" i="2"/>
  <c r="Q34" i="2"/>
  <c r="N34" i="2"/>
  <c r="O29" i="2"/>
  <c r="P29" i="2"/>
  <c r="Q29" i="2"/>
  <c r="N29" i="2"/>
  <c r="S22" i="2"/>
  <c r="T22" i="2"/>
  <c r="U22" i="2"/>
  <c r="R22" i="2"/>
  <c r="O22" i="2"/>
  <c r="P22" i="2"/>
  <c r="Q22" i="2"/>
  <c r="N22" i="2"/>
  <c r="K22" i="2"/>
  <c r="L22" i="2"/>
  <c r="M22" i="2"/>
  <c r="J22" i="2"/>
  <c r="Q151" i="2"/>
  <c r="Q152" i="2"/>
  <c r="P151" i="2"/>
  <c r="P152" i="2"/>
  <c r="O151" i="2"/>
  <c r="O152" i="2"/>
  <c r="N151" i="2"/>
  <c r="N152" i="2"/>
  <c r="Q140" i="2"/>
  <c r="P140" i="2"/>
  <c r="O140" i="2"/>
  <c r="N140" i="2"/>
  <c r="P136" i="2"/>
  <c r="O136" i="2"/>
  <c r="N136" i="2"/>
  <c r="Q133" i="2"/>
  <c r="P133" i="2"/>
  <c r="O133" i="2"/>
  <c r="N133" i="2"/>
  <c r="Q130" i="2"/>
  <c r="P130" i="2"/>
  <c r="O130" i="2"/>
  <c r="N130" i="2"/>
  <c r="Q90" i="2"/>
  <c r="P90" i="2"/>
  <c r="O90" i="2"/>
  <c r="N90" i="2"/>
  <c r="Q36" i="2"/>
  <c r="Q40" i="2"/>
  <c r="P36" i="2"/>
  <c r="P40" i="2"/>
  <c r="O36" i="2"/>
  <c r="O40" i="2"/>
  <c r="N36" i="2"/>
  <c r="N40" i="2"/>
  <c r="R102" i="2"/>
  <c r="L151" i="2"/>
  <c r="L152" i="2"/>
  <c r="J151" i="2"/>
  <c r="J152" i="2"/>
  <c r="K145" i="2"/>
  <c r="K146" i="2"/>
  <c r="L145" i="2"/>
  <c r="L146" i="2"/>
  <c r="M145" i="2"/>
  <c r="M146" i="2"/>
  <c r="R145" i="2"/>
  <c r="R146" i="2"/>
  <c r="S145" i="2"/>
  <c r="S146" i="2"/>
  <c r="T145" i="2"/>
  <c r="T146" i="2"/>
  <c r="U145" i="2"/>
  <c r="U146" i="2"/>
  <c r="J145" i="2"/>
  <c r="J146" i="2"/>
  <c r="T140" i="2"/>
  <c r="K140" i="2"/>
  <c r="L140" i="2"/>
  <c r="M140" i="2"/>
  <c r="J140" i="2"/>
  <c r="K136" i="2"/>
  <c r="L136" i="2"/>
  <c r="M136" i="2"/>
  <c r="J136" i="2"/>
  <c r="K133" i="2"/>
  <c r="L133" i="2"/>
  <c r="M133" i="2"/>
  <c r="R133" i="2"/>
  <c r="S133" i="2"/>
  <c r="T133" i="2"/>
  <c r="U133" i="2"/>
  <c r="J133" i="2"/>
  <c r="K130" i="2"/>
  <c r="L130" i="2"/>
  <c r="M130" i="2"/>
  <c r="R130" i="2"/>
  <c r="S130" i="2"/>
  <c r="T130" i="2"/>
  <c r="U130" i="2"/>
  <c r="J130" i="2"/>
  <c r="K127" i="2"/>
  <c r="L127" i="2"/>
  <c r="M127" i="2"/>
  <c r="R127" i="2"/>
  <c r="S127" i="2"/>
  <c r="T127" i="2"/>
  <c r="U127" i="2"/>
  <c r="J127" i="2"/>
  <c r="R124" i="2"/>
  <c r="S124" i="2"/>
  <c r="T124" i="2"/>
  <c r="U124" i="2"/>
  <c r="K124" i="2"/>
  <c r="K141" i="2"/>
  <c r="L124" i="2"/>
  <c r="M124" i="2"/>
  <c r="M141" i="2"/>
  <c r="J124" i="2"/>
  <c r="J141" i="2"/>
  <c r="T81" i="2"/>
  <c r="R81" i="2"/>
  <c r="K108" i="2"/>
  <c r="L108" i="2"/>
  <c r="M108" i="2"/>
  <c r="R108" i="2"/>
  <c r="S108" i="2"/>
  <c r="T108" i="2"/>
  <c r="U108" i="2"/>
  <c r="J108" i="2"/>
  <c r="S36" i="2"/>
  <c r="S40" i="2"/>
  <c r="T36" i="2"/>
  <c r="T40" i="2"/>
  <c r="U36" i="2"/>
  <c r="U40" i="2"/>
  <c r="R36" i="2"/>
  <c r="R40" i="2"/>
  <c r="K36" i="2"/>
  <c r="K40" i="2"/>
  <c r="L36" i="2"/>
  <c r="L40" i="2"/>
  <c r="M36" i="2"/>
  <c r="M40" i="2"/>
  <c r="J36" i="2"/>
  <c r="J40" i="2"/>
  <c r="K90" i="2"/>
  <c r="L90" i="2"/>
  <c r="M90" i="2"/>
  <c r="R90" i="2"/>
  <c r="S90" i="2"/>
  <c r="T90" i="2"/>
  <c r="U90" i="2"/>
  <c r="K105" i="2"/>
  <c r="L105" i="2"/>
  <c r="M105" i="2"/>
  <c r="R105" i="2"/>
  <c r="S105" i="2"/>
  <c r="T105" i="2"/>
  <c r="U105" i="2"/>
  <c r="J105" i="2"/>
  <c r="K84" i="2"/>
  <c r="L84" i="2"/>
  <c r="M84" i="2"/>
  <c r="R84" i="2"/>
  <c r="S84" i="2"/>
  <c r="T84" i="2"/>
  <c r="U84" i="2"/>
  <c r="J84" i="2"/>
  <c r="K93" i="2"/>
  <c r="L93" i="2"/>
  <c r="M93" i="2"/>
  <c r="R93" i="2"/>
  <c r="S93" i="2"/>
  <c r="T93" i="2"/>
  <c r="U93" i="2"/>
  <c r="J93" i="2"/>
  <c r="K29" i="2"/>
  <c r="S81" i="2"/>
  <c r="R29" i="2"/>
  <c r="U34" i="2"/>
  <c r="L34" i="2"/>
  <c r="M34" i="2"/>
  <c r="R34" i="2"/>
  <c r="L29" i="2"/>
  <c r="T29" i="2"/>
  <c r="K151" i="2"/>
  <c r="K152" i="2"/>
  <c r="M151" i="2"/>
  <c r="M152" i="2"/>
  <c r="J34" i="2"/>
  <c r="M29" i="2"/>
  <c r="U29" i="2"/>
  <c r="S29" i="2"/>
  <c r="K34" i="2"/>
  <c r="S34" i="2"/>
  <c r="T34" i="2"/>
  <c r="R140" i="2"/>
  <c r="U81" i="2"/>
  <c r="S140" i="2"/>
  <c r="U140" i="2"/>
  <c r="L141" i="2"/>
  <c r="N166" i="2"/>
  <c r="R141" i="2"/>
  <c r="T166" i="2"/>
  <c r="U141" i="2"/>
  <c r="P141" i="2"/>
  <c r="K166" i="2"/>
  <c r="O166" i="2"/>
  <c r="S120" i="2"/>
  <c r="Q120" i="2"/>
  <c r="T120" i="2"/>
  <c r="J166" i="2"/>
  <c r="Q166" i="2"/>
  <c r="N141" i="2"/>
  <c r="O141" i="2"/>
  <c r="S166" i="2"/>
  <c r="S141" i="2"/>
  <c r="T141" i="2"/>
  <c r="K120" i="2"/>
  <c r="K167" i="2"/>
  <c r="M120" i="2"/>
  <c r="M167" i="2"/>
  <c r="J120" i="2"/>
  <c r="N120" i="2"/>
  <c r="N167" i="2"/>
  <c r="R120" i="2"/>
  <c r="R167" i="2"/>
  <c r="Q141" i="2"/>
  <c r="U166" i="2"/>
  <c r="U52" i="2"/>
  <c r="U120" i="2"/>
  <c r="L120" i="2"/>
  <c r="L167" i="2"/>
  <c r="P120" i="2"/>
  <c r="P167" i="2"/>
  <c r="O120" i="2"/>
  <c r="O167" i="2"/>
  <c r="J167" i="2"/>
  <c r="U167" i="2"/>
  <c r="T167" i="2"/>
  <c r="Q167" i="2"/>
  <c r="S167" i="2"/>
</calcChain>
</file>

<file path=xl/sharedStrings.xml><?xml version="1.0" encoding="utf-8"?>
<sst xmlns="http://schemas.openxmlformats.org/spreadsheetml/2006/main" count="661" uniqueCount="186">
  <si>
    <t>Programos tikslo kodas</t>
  </si>
  <si>
    <t>Uždavinio kodas</t>
  </si>
  <si>
    <t>Priemonės kodas</t>
  </si>
  <si>
    <t>Funkcinės klasifikacijos kodas</t>
  </si>
  <si>
    <t>Asignavimų valdytojo kodas</t>
  </si>
  <si>
    <t>Iš viso</t>
  </si>
  <si>
    <t>Išlaidoms</t>
  </si>
  <si>
    <t>Turtui įsigyti ir finansiniams įsipareigojimams vykdyti</t>
  </si>
  <si>
    <t>Iš jų - darbo užmokesčiui</t>
  </si>
  <si>
    <t>Priemonės vykdytojo kodas</t>
  </si>
  <si>
    <t>Tikslo,
uždavinio,  priemonės 
pavadinimas</t>
  </si>
  <si>
    <t>Finansavimo šaltinis</t>
  </si>
  <si>
    <t>Iš viso uždaviniui:</t>
  </si>
  <si>
    <t>Iš viso tikslui:</t>
  </si>
  <si>
    <t>Iš viso  programai:</t>
  </si>
  <si>
    <t>01</t>
  </si>
  <si>
    <t>SB</t>
  </si>
  <si>
    <t>02</t>
  </si>
  <si>
    <t>03</t>
  </si>
  <si>
    <t>04</t>
  </si>
  <si>
    <t>06</t>
  </si>
  <si>
    <t>05</t>
  </si>
  <si>
    <t>10 PROGRAMA.  SOCIALINĖS APSAUGOS PLĖTOJIMAS, SKURDAS IR SOCIALINĖS ATSKIRTIES MAŽINIMAS IR SVEIKATOS APSAUGA</t>
  </si>
  <si>
    <t>Stiprinti neįgalių asmenų galimybes ir gebėjimus, didinti jų savarankiškumą</t>
  </si>
  <si>
    <t xml:space="preserve">Būsto pritaikymas žmonėms su negalia     </t>
  </si>
  <si>
    <t>Administravimo išlaidų kompensavimas pritaikant būstą žmonėms su negalia</t>
  </si>
  <si>
    <t>Gerinti neįgaliųjų socialinę integraciją į bendruomenę</t>
  </si>
  <si>
    <t xml:space="preserve">Neįgaliųjų rėmimas </t>
  </si>
  <si>
    <t>Užtikrinti socialinės globos teikimą asmenims su negalia</t>
  </si>
  <si>
    <t>Užtikrinti socialinės globos teikimą senyvo amžiaus asmenims</t>
  </si>
  <si>
    <t>Senatvės pagalbos pašalpos ir senelių išlaikymas globos įstaigose:</t>
  </si>
  <si>
    <t>Užtikrinti socialinės globos paslaugų teikimą vaikams, likusiems be tėvų globos</t>
  </si>
  <si>
    <t>Vaikų globėjų rėmimas</t>
  </si>
  <si>
    <t>07</t>
  </si>
  <si>
    <t>Teikti socialinę paramą mokiniams</t>
  </si>
  <si>
    <t>Alytaus r. Butrimonių gimnazijoje</t>
  </si>
  <si>
    <t>Alytaus r. Daugų Vlado Mirono gimnazijoje</t>
  </si>
  <si>
    <t>Alytaus r. Krokialaukio Tomo Noraus-Naruševičiaus gimnazijoje</t>
  </si>
  <si>
    <t>Alytaus r. Miroslavo gimnazijoje</t>
  </si>
  <si>
    <t>Alytaus r. Pivašiūnų gimnazijoje</t>
  </si>
  <si>
    <t>Alytaus r. Simno gimnazijoje</t>
  </si>
  <si>
    <t>08</t>
  </si>
  <si>
    <t>Teikti piniginę socialinę paramą nepasiturintiems gyventojams</t>
  </si>
  <si>
    <t>09</t>
  </si>
  <si>
    <t>Teikti paramą mirties atveju</t>
  </si>
  <si>
    <t>10</t>
  </si>
  <si>
    <t>Mokėti šalpos išmokas ir tikslines kompensacijas</t>
  </si>
  <si>
    <t>11</t>
  </si>
  <si>
    <t>Mokėti išmokas vaikams</t>
  </si>
  <si>
    <t>12</t>
  </si>
  <si>
    <t>Organizuoti maisto iš intervencinių atsargų tiekimą labiausiai nepasiturintiems asmenims</t>
  </si>
  <si>
    <t>13</t>
  </si>
  <si>
    <t>Kompensuoti važiavimo išlaidas</t>
  </si>
  <si>
    <t>14</t>
  </si>
  <si>
    <t>Užtikrinti socialinių paslaugų teikimą socialinės rizikos asmenims krizės, benamystės atveju</t>
  </si>
  <si>
    <t>15</t>
  </si>
  <si>
    <t>Teikti kokybiškas socialines paslaugas Alytaus rajono gyventojams</t>
  </si>
  <si>
    <t>16</t>
  </si>
  <si>
    <t>17</t>
  </si>
  <si>
    <t>18</t>
  </si>
  <si>
    <t>Gerinti asmens higienos ir priežiūros paslaugų prieinamumą Alytaus rajono gyventojams</t>
  </si>
  <si>
    <t>19</t>
  </si>
  <si>
    <t>Užtikrinti neveiksnių asmenų būklės peržiūrėjimą</t>
  </si>
  <si>
    <t>Kompensuoti dantų protezavimo paslaugas socialiai pažeidžiamų grupių gyventojams</t>
  </si>
  <si>
    <t>Dantų protezavimas</t>
  </si>
  <si>
    <t>Organizuoti ir užtikrinti visuomenės sveikatos specialiosios rėmimo programos vykdymą</t>
  </si>
  <si>
    <t>Teikti kitas aktualias savivaldybės gyventojams asmens sveikatos priežiūros paslaugas</t>
  </si>
  <si>
    <t>Užtikrinti kokybiškas ir gyventojams prieinamas visuomenės sveikatos priežiūros paslaugas savivaldybėje</t>
  </si>
  <si>
    <t>Gerinti asmens sveikatos priežiūros įstaigų teikiamų paslaugų kokybę ir prieinamumą</t>
  </si>
  <si>
    <t>Teikti pirminę teisinę pagalbą savivaldybės gyventojams</t>
  </si>
  <si>
    <t>Patenkinti  žmonių gyvybinius poreikius, sudaryti orumo nežeminančias gyvenimo sąlygas</t>
  </si>
  <si>
    <t>Alytaus rajono Miroslavo globos namų veiklos organizavimas</t>
  </si>
  <si>
    <t>Alytaus rajono Pivašiūnų globos namų veiklos organizavimas</t>
  </si>
  <si>
    <t>Socialinės reabilitacijos paslaugų neįgaliesiems  bendruomenėje projektų administravimo išlaidų kompensavimas</t>
  </si>
  <si>
    <t>Socialinės paramos skyriaus veiklos organizavimas</t>
  </si>
  <si>
    <t>D</t>
  </si>
  <si>
    <t>VB</t>
  </si>
  <si>
    <t>Socialinių paslaugų teikimo organizavimas įstaigose</t>
  </si>
  <si>
    <t>Užtikrinti senyvo amžiaus asmenų ir asmenų, turinčių negalią, kokybišką socialinę priežiūrą ir globą socialinių paslaugų įstaigose</t>
  </si>
  <si>
    <t>188718528</t>
  </si>
  <si>
    <t>A10</t>
  </si>
  <si>
    <t>A14</t>
  </si>
  <si>
    <t>A9</t>
  </si>
  <si>
    <t>A12</t>
  </si>
  <si>
    <t xml:space="preserve">153713044 </t>
  </si>
  <si>
    <t>304081885</t>
  </si>
  <si>
    <t>301785539</t>
  </si>
  <si>
    <t>A10.1</t>
  </si>
  <si>
    <t>A10.2</t>
  </si>
  <si>
    <t>V1</t>
  </si>
  <si>
    <t>Sudaryti sąlygas asmeniui (šeimai) ugdyti ir stiprinti gebėjimus ir galimybes savarankiškai spręsti savo socialines problemas, palaikyti socialinius ryšius su visuomene, taip pat padėti įveikti socialinę atskirtį, vadovaujantis lygybės ir nediskriminavimo principais ir įgyvendinant lygių galimybių ir lyčių lygybės įstatymo nuostatas</t>
  </si>
  <si>
    <r>
      <t xml:space="preserve">Vaikų išlaikymas globos įstaigose:
</t>
    </r>
    <r>
      <rPr>
        <sz val="9"/>
        <rFont val="Times New Roman"/>
        <family val="1"/>
        <charset val="186"/>
      </rPr>
      <t>Vaikams, likusiems be tėvų globos, socialinės globos paslaugų teikimo  globos įstaigose finansavimas</t>
    </r>
  </si>
  <si>
    <t>Ugdyti ir formuoti visuomenei priimtinus socialinės rizikos šeimų socialinius įgūdžius</t>
  </si>
  <si>
    <t>(programos pavadinimas)</t>
  </si>
  <si>
    <t>LĖŠŲ RODIKLIAI</t>
  </si>
  <si>
    <t>1 lentelė</t>
  </si>
  <si>
    <t>tūkst. Eur</t>
  </si>
  <si>
    <t>SOCIALINĖS APSAUGOS PLĖTOJIMAS, SKURDAS IR SOCIALINĖS ATSKIRTIES MAŽINIMAS IR SVEIKATOS APSAUGA</t>
  </si>
  <si>
    <t>Mokėti pagalbos pinigus</t>
  </si>
  <si>
    <t>Socialinių darbuotojų, dirbančių su socialinės rizikos šeimomis veiklos organizavimas</t>
  </si>
  <si>
    <t>Asmens sveikatos priežiūros įstaigų teikiamų paslaugų kokybės gerinimas</t>
  </si>
  <si>
    <t>Valstybės garantuojamos pirminės teisinės pagalbos teikimas</t>
  </si>
  <si>
    <t>A11.1</t>
  </si>
  <si>
    <t>A11.2</t>
  </si>
  <si>
    <t>A11.6</t>
  </si>
  <si>
    <t>A11.3</t>
  </si>
  <si>
    <t>A11.5</t>
  </si>
  <si>
    <t>A11.7</t>
  </si>
  <si>
    <t>190244763</t>
  </si>
  <si>
    <t>190244044</t>
  </si>
  <si>
    <t xml:space="preserve"> 190245331 </t>
  </si>
  <si>
    <t xml:space="preserve"> 290245670 </t>
  </si>
  <si>
    <t xml:space="preserve"> 190245865 </t>
  </si>
  <si>
    <t>290244230</t>
  </si>
  <si>
    <t>Alytaus r. Butrimonių gimnazijos veiklos organizavimas</t>
  </si>
  <si>
    <t>Savivaldybės visuomenės sveikatos rėmimo programos vykdymas</t>
  </si>
  <si>
    <t>Sveikatos priežiūros paslaugų programos vykdymas</t>
  </si>
  <si>
    <t xml:space="preserve">Priklausomybės ligų mažinimas Alytaus rajono savivaldybėje </t>
  </si>
  <si>
    <r>
      <rPr>
        <b/>
        <sz val="9"/>
        <rFont val="Times New Roman"/>
        <family val="1"/>
        <charset val="186"/>
      </rPr>
      <t>Socialinėms paslaugoms</t>
    </r>
    <r>
      <rPr>
        <sz val="9"/>
        <rFont val="Times New Roman"/>
        <family val="1"/>
        <charset val="186"/>
      </rPr>
      <t xml:space="preserve">
(socialinė globa asmenims turintiems sunkią negalią)</t>
    </r>
  </si>
  <si>
    <r>
      <t xml:space="preserve">Socialinei paramai  mokiniams 
</t>
    </r>
    <r>
      <rPr>
        <sz val="9"/>
        <rFont val="Times New Roman"/>
        <family val="1"/>
        <charset val="186"/>
      </rPr>
      <t>(nemokamas socialiai remtinų mokinių maitinimas):</t>
    </r>
  </si>
  <si>
    <r>
      <rPr>
        <b/>
        <sz val="9"/>
        <rFont val="Times New Roman"/>
        <family val="1"/>
        <charset val="186"/>
      </rPr>
      <t>Kitos socialinės apsaugos funkcijos ir priemonės:</t>
    </r>
    <r>
      <rPr>
        <sz val="9"/>
        <rFont val="Times New Roman"/>
        <family val="1"/>
        <charset val="186"/>
      </rPr>
      <t xml:space="preserve">
aplinkos ir būsto pritaikymas žmonėms su negalia</t>
    </r>
  </si>
  <si>
    <t>Socialinės reabilitacijos paslaugų neįgaliesiems bendruomenėje projektų finansavimas</t>
  </si>
  <si>
    <t>Neįgaliųjų socialinės integracijos per kūno kultūrą ir sportą projektų finansavimas</t>
  </si>
  <si>
    <t>Neįgaliųjų socialinės integracijos per kūno kultūrą ir sportą projektų administravimo išlaidų kompensavimas</t>
  </si>
  <si>
    <r>
      <rPr>
        <b/>
        <sz val="9"/>
        <rFont val="Times New Roman"/>
        <family val="1"/>
        <charset val="186"/>
      </rPr>
      <t xml:space="preserve">Socialinėms paslaugoms:                                                                                                </t>
    </r>
    <r>
      <rPr>
        <sz val="9"/>
        <rFont val="Times New Roman"/>
        <family val="1"/>
        <charset val="186"/>
      </rPr>
      <t>socialinės globos asmenims su sunkia negalia administravimo išlaidų kompensavimas</t>
    </r>
  </si>
  <si>
    <r>
      <rPr>
        <b/>
        <sz val="9"/>
        <rFont val="Times New Roman"/>
        <family val="1"/>
        <charset val="186"/>
      </rPr>
      <t>Neįgaliųjų išlaikymas globos įstaigose</t>
    </r>
    <r>
      <rPr>
        <sz val="9"/>
        <rFont val="Times New Roman"/>
        <family val="1"/>
        <charset val="186"/>
      </rPr>
      <t xml:space="preserve">
(socialinės globos asmenims su negalia finansavimas)</t>
    </r>
  </si>
  <si>
    <t>Iš viso:</t>
  </si>
  <si>
    <t>Socialinės globos paslaugas teikiančių Rumbonių grupinio gyvenimo namų finansavimas</t>
  </si>
  <si>
    <t>Socialinės globos paslaugų senyvo amžiaus asmenims kitų savivaldybių (valstybės) socialinių paslaugų įstaigose finansavimas</t>
  </si>
  <si>
    <t>Vaiko globos šeimoje skatinimas</t>
  </si>
  <si>
    <r>
      <t xml:space="preserve">Socialinėms paslaugoms:                                                                                                </t>
    </r>
    <r>
      <rPr>
        <sz val="9"/>
        <rFont val="Times New Roman"/>
        <family val="1"/>
        <charset val="186"/>
      </rPr>
      <t>socialinių įgūdžių ugdymo ir palaikymo paslaugų socialinės rizikos šeimoms teikimas</t>
    </r>
  </si>
  <si>
    <t xml:space="preserve">Iš viso: </t>
  </si>
  <si>
    <t>Socialinių darbuotojų, dirbančių su šeimomis ir atvejo vadybininkų veiklos organizavimas</t>
  </si>
  <si>
    <t>Socialinių darbuotojų profesinės kompetencijos tobulinimas teikiant pagalbą, smurtą artimoje aplinkoje patyrusiems asmenims bei vykdant prevenciją</t>
  </si>
  <si>
    <t>Socialinių įgūdžių ugdymo ir palaikymo paslaugų  vaikams ir jų šeimoms socialinių paslaugų įstaigose finansavimas</t>
  </si>
  <si>
    <r>
      <t xml:space="preserve">Socialinei paramai mokiniams:                                                                                         </t>
    </r>
    <r>
      <rPr>
        <sz val="9"/>
        <rFont val="Times New Roman"/>
        <family val="1"/>
        <charset val="186"/>
      </rPr>
      <t>išmokų mokinio reikmenims įsigyti mokėjimas</t>
    </r>
  </si>
  <si>
    <r>
      <rPr>
        <b/>
        <sz val="9"/>
        <rFont val="Times New Roman"/>
        <family val="1"/>
        <charset val="186"/>
      </rPr>
      <t xml:space="preserve">Socialinės paramos mokiniams administravimas:                                                      </t>
    </r>
    <r>
      <rPr>
        <sz val="9"/>
        <rFont val="Times New Roman"/>
        <family val="1"/>
        <charset val="186"/>
      </rPr>
      <t>socialinės paramos mokiniams administravimo išlaidų kompensavimas</t>
    </r>
  </si>
  <si>
    <t>Socialinės pašalpos nepasiturintiems gyventojams mokėjimas</t>
  </si>
  <si>
    <t xml:space="preserve">Socialinėms išmokoms ir kompensacijoms skaičiuoti ir mokėti </t>
  </si>
  <si>
    <t>Socialinės išmokos natūra ir pinigais socialiai pažeidžiamiems asmenims</t>
  </si>
  <si>
    <t xml:space="preserve"> Būsto šildymo išlaidų bei išlaidų karštam ir šaltam vandeniui kompensacijų mokėjimas</t>
  </si>
  <si>
    <t>Laidojimo pašalpų mokėjimas</t>
  </si>
  <si>
    <t xml:space="preserve">Laidojimo pašalpų administravimas </t>
  </si>
  <si>
    <t>Išmokų vaikams mokėjimas</t>
  </si>
  <si>
    <t>Išmokų vaikams administravimo išlaidų kompensavimas</t>
  </si>
  <si>
    <t xml:space="preserve">Maisto nepasiturintiems tiekimas </t>
  </si>
  <si>
    <t xml:space="preserve">Vežėjų negautoms pajamoms kompensuoti: vežėjų išlaidų, susijusių su lengvatų taikymu, kompensavimas </t>
  </si>
  <si>
    <t>Priemonės susijusios  su socialiai pažeidžiamais asmenimis (laikino apnakvindinimo ir apgyvendinimo nakvynės namuose paslaugų finansavimas)</t>
  </si>
  <si>
    <t>Alytaus r. Krokialaukio Tomo Noraus-Naruševičiaus gimnazijos veiklos organizavimas</t>
  </si>
  <si>
    <t>Gimnazijų ir jų skyrių veiklos organizavimas:</t>
  </si>
  <si>
    <t>Alytaus r. Daugų Vlado Mirono gimnazijos Makniūnų pagrindinio ugdymo ir daugiafunkcio skyriaus veiklos organizavimas</t>
  </si>
  <si>
    <t>Asmens higienos ir priežiūros (dušo, skalbimo) paslaugų bendruomenėje finansavimas</t>
  </si>
  <si>
    <t>Neveiksnių asmenų būklės peržiūrėjimui užtikrinti</t>
  </si>
  <si>
    <t>Stiprinti sveikatos priežiūrą, užtikrinant kokybiškas ir visiems praeinamas asmens ir visuomenės sveikatos paslaugas, skatinant visų amžiaus grupių gyventojus rūpintis savo sveikatos išsaugojimo galimybėmis</t>
  </si>
  <si>
    <t xml:space="preserve">Sukurti pagalbos sistemą asmenims, nesaikingai vartojantiems alkoholį arba priklausomiems nuo jo ir jų šeimoms, siekiant mažinti jų socialinę atskirtį, ugdyti socialinius įgūdžius bei padėti jiems integruotis į visuomenę ir darbo rinką   </t>
  </si>
  <si>
    <t>Savivaldybės sveikatos apsaugos specialisto išlaikymas</t>
  </si>
  <si>
    <t>Ligų prevencijos ir ankstyvos diagnostikos gerinimas Alytaus apskrities S. Kudirkos ligoninėje</t>
  </si>
  <si>
    <t>Sudaryti sąlygas savivaldybės gyventojams gauti kvalifikuotą teisinę pagalbą</t>
  </si>
  <si>
    <t>Užtikrinti prieinamas ir kokybiškas visuomenės sveikatos priežiūros paslaugas visų amžiaus grupių rajono gyventojams</t>
  </si>
  <si>
    <t>Alytaus rajono savivaldybės visuomenės sveikatos biuro išlaikymas ir veiklos organizavimas</t>
  </si>
  <si>
    <t>A2, A6</t>
  </si>
  <si>
    <t>Didinti visuomenės sveikatos priežiūros paslaugų prieinamumą ir jų spektrą Alytaus rajono savivaldybėje</t>
  </si>
  <si>
    <t>Alytaus rajono savivaldybės visuomenės sveikatos biuro projektas "Sveikos gyvensenos skatinimas Alytaus rajono savivaldybėje" ir veiklos organizavimas</t>
  </si>
  <si>
    <t>ES</t>
  </si>
  <si>
    <t xml:space="preserve">Alytaus rajono savivaldybės 
2019 – 2021 metų strateginio veiklos plano įgyvendinimo 2019 metais ataskaitos
19 priedas
</t>
  </si>
  <si>
    <r>
      <rPr>
        <b/>
        <u/>
        <sz val="12"/>
        <rFont val="Times New Roman"/>
        <family val="1"/>
        <charset val="186"/>
      </rPr>
      <t>SOCIALINĖS APSAUGOS PLĖTOJIMO, SKURDO IR SOCIALINĖS ATSKIRTIES MAŽINIMO IR SVEIKATOS APSAUGOS</t>
    </r>
    <r>
      <rPr>
        <b/>
        <sz val="12"/>
        <rFont val="Times New Roman"/>
        <family val="1"/>
        <charset val="186"/>
      </rPr>
      <t xml:space="preserve">                                                                                    PROGRAMOS 2019 – ŲJŲ METŲ ĮGYVENDINIMO ATASKAITA</t>
    </r>
  </si>
  <si>
    <t>2019-iems metams patvirtintas asignavimų planas</t>
  </si>
  <si>
    <t>2019-ųjų metų patikslintas asignavimų planas</t>
  </si>
  <si>
    <t>2019-aisiais metais panaudotos lėšos (kasinės išlaidos)</t>
  </si>
  <si>
    <t>Tikslinių kompensacijų mokėjimas</t>
  </si>
  <si>
    <t>Tikslinių kompensacijų administravimo ir dalyvavimo vertinant asmens savarankiškumą kasdienėje veikloje išlaidų kompensavimas</t>
  </si>
  <si>
    <t xml:space="preserve">Skirti finansinę išmoką asmenims, registruojantiems kūdikio gimimą </t>
  </si>
  <si>
    <t>A4</t>
  </si>
  <si>
    <t>Piniginių išmokų šeimai, gimus kūdikiui, mokėjimas</t>
  </si>
  <si>
    <t>20</t>
  </si>
  <si>
    <t>Užtikrinti kompleksinių paslaugų Alytaus rajono šeimoms teikimą</t>
  </si>
  <si>
    <t>Kompleksinių paslaugų šeimai teikimas</t>
  </si>
  <si>
    <t>Informavimas, konsultavimas</t>
  </si>
  <si>
    <t>Pozityvios tėvystės mokymai</t>
  </si>
  <si>
    <t>Psichosocialinės pagalbos šeimoms teikimas</t>
  </si>
  <si>
    <t xml:space="preserve">Šeimos įgūdžių ugdymo ir sociokultūrinių paslaugų teikimas </t>
  </si>
  <si>
    <t>Vaikų priežiūros ir pavėžėjimo paslaugų teikimas</t>
  </si>
  <si>
    <t>Mediacijos paslaugų organizavimas</t>
  </si>
  <si>
    <t>21</t>
  </si>
  <si>
    <t>A15</t>
  </si>
  <si>
    <t>Patirtai žalai kompensuoti dėl ekstremalios situacijos, kilus gaisrui Alytaus miesto padangų perdirbimo įmonėje UAB „Ekologistika“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</si>
</sst>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1" formatCode="_-* #,##0.00\ _L_t_-;\-* #,##0.00\ _L_t_-;_-* &quot;-&quot;??\ _L_t_-;_-@_-"/>
    <numFmt numFmtId="172" formatCode="0.0"/>
  </numFmts>
  <fonts count="27" x14ac:knownFonts="1">
    <font>
      <sz val="10"/>
      <name val="Arial"/>
      <family val="2"/>
      <charset val="186"/>
    </font>
    <font>
      <sz val="10"/>
      <name val="Arial"/>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8"/>
      <name val="Times New Roman"/>
      <family val="1"/>
      <charset val="186"/>
    </font>
    <font>
      <sz val="10"/>
      <name val="Lucida Sans Unicode"/>
      <family val="2"/>
      <charset val="186"/>
    </font>
    <font>
      <sz val="10"/>
      <name val="Times New Roman"/>
      <family val="1"/>
      <charset val="186"/>
    </font>
    <font>
      <b/>
      <sz val="9"/>
      <name val="Times New Roman"/>
      <family val="1"/>
      <charset val="186"/>
    </font>
    <font>
      <b/>
      <sz val="10"/>
      <name val="Times New Roman"/>
      <family val="1"/>
      <charset val="186"/>
    </font>
    <font>
      <sz val="9"/>
      <name val="Times New Roman"/>
      <family val="1"/>
      <charset val="186"/>
    </font>
    <font>
      <sz val="10"/>
      <name val="Arial"/>
      <family val="2"/>
      <charset val="186"/>
    </font>
    <font>
      <b/>
      <sz val="12"/>
      <name val="Times New Roman"/>
      <family val="1"/>
      <charset val="186"/>
    </font>
    <font>
      <sz val="12"/>
      <name val="Times New Roman"/>
      <family val="1"/>
      <charset val="186"/>
    </font>
    <font>
      <i/>
      <sz val="11"/>
      <name val="Times New Roman"/>
      <family val="1"/>
      <charset val="186"/>
    </font>
    <font>
      <b/>
      <u/>
      <sz val="9"/>
      <name val="Times New Roman"/>
      <family val="1"/>
      <charset val="186"/>
    </font>
    <font>
      <b/>
      <u/>
      <sz val="12"/>
      <name val="Times New Roman"/>
      <family val="1"/>
      <charset val="186"/>
    </font>
    <font>
      <sz val="11"/>
      <color theme="1"/>
      <name val="Calibri"/>
      <family val="2"/>
      <charset val="186"/>
      <scheme val="minor"/>
    </font>
    <font>
      <sz val="11"/>
      <color theme="1"/>
      <name val="Calibri"/>
      <family val="2"/>
      <scheme val="minor"/>
    </font>
    <font>
      <sz val="11"/>
      <color rgb="FF000000"/>
      <name val="Calibri"/>
      <family val="2"/>
      <scheme val="minor"/>
    </font>
    <font>
      <sz val="9"/>
      <color theme="1"/>
      <name val="Times New Roman"/>
      <family val="1"/>
      <charset val="186"/>
    </font>
    <font>
      <b/>
      <sz val="9"/>
      <color theme="1"/>
      <name val="Times New Roman"/>
      <family val="1"/>
      <charset val="186"/>
    </font>
  </fonts>
  <fills count="29">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theme="0"/>
        <bgColor indexed="34"/>
      </patternFill>
    </fill>
    <fill>
      <patternFill patternType="solid">
        <fgColor theme="0"/>
        <bgColor indexed="64"/>
      </patternFill>
    </fill>
    <fill>
      <patternFill patternType="solid">
        <fgColor theme="0" tint="-0.14999847407452621"/>
        <bgColor indexed="64"/>
      </patternFill>
    </fill>
  </fills>
  <borders count="7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thin">
        <color indexed="64"/>
      </left>
      <right/>
      <top style="thin">
        <color indexed="64"/>
      </top>
      <bottom/>
      <diagonal/>
    </border>
    <border>
      <left/>
      <right/>
      <top/>
      <bottom style="medium">
        <color indexed="64"/>
      </bottom>
      <diagonal/>
    </border>
  </borders>
  <cellStyleXfs count="3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7" borderId="1" applyNumberFormat="0" applyAlignment="0" applyProtection="0"/>
    <xf numFmtId="0" fontId="1" fillId="0" borderId="0"/>
    <xf numFmtId="0" fontId="22" fillId="0" borderId="0"/>
    <xf numFmtId="0" fontId="23" fillId="0" borderId="0"/>
    <xf numFmtId="171" fontId="16" fillId="0" borderId="0" applyFont="0" applyFill="0" applyBorder="0" applyAlignment="0" applyProtection="0"/>
    <xf numFmtId="0" fontId="8" fillId="0" borderId="3" applyNumberFormat="0" applyFill="0" applyAlignment="0" applyProtection="0"/>
    <xf numFmtId="0" fontId="9" fillId="22" borderId="0" applyNumberFormat="0" applyBorder="0" applyAlignment="0" applyProtection="0"/>
    <xf numFmtId="0" fontId="24" fillId="0" borderId="0"/>
    <xf numFmtId="0" fontId="24" fillId="0" borderId="0"/>
    <xf numFmtId="0" fontId="16" fillId="23" borderId="4" applyNumberFormat="0" applyAlignment="0" applyProtection="0"/>
  </cellStyleXfs>
  <cellXfs count="342">
    <xf numFmtId="0" fontId="0" fillId="0" borderId="0" xfId="0"/>
    <xf numFmtId="0" fontId="12" fillId="0" borderId="0" xfId="0" applyFont="1" applyBorder="1" applyAlignment="1">
      <alignment horizontal="center" vertical="top" wrapText="1"/>
    </xf>
    <xf numFmtId="0" fontId="10" fillId="0" borderId="0" xfId="0" applyFont="1" applyAlignment="1">
      <alignment vertical="top"/>
    </xf>
    <xf numFmtId="0" fontId="10" fillId="0" borderId="0" xfId="0" applyNumberFormat="1" applyFont="1" applyAlignment="1">
      <alignment vertical="top"/>
    </xf>
    <xf numFmtId="0" fontId="10" fillId="0" borderId="0" xfId="0" applyFont="1" applyBorder="1" applyAlignment="1">
      <alignment vertical="top"/>
    </xf>
    <xf numFmtId="0" fontId="10" fillId="0" borderId="0" xfId="0" applyFont="1" applyBorder="1" applyAlignment="1">
      <alignment horizontal="center" vertical="top" wrapText="1"/>
    </xf>
    <xf numFmtId="0" fontId="12" fillId="0" borderId="0" xfId="0" applyFont="1" applyBorder="1" applyAlignment="1">
      <alignment vertical="top"/>
    </xf>
    <xf numFmtId="49" fontId="13" fillId="26" borderId="0" xfId="0" applyNumberFormat="1" applyFont="1" applyFill="1" applyBorder="1" applyAlignment="1">
      <alignment horizontal="center" vertical="top"/>
    </xf>
    <xf numFmtId="49" fontId="14" fillId="26" borderId="0" xfId="0" applyNumberFormat="1" applyFont="1" applyFill="1" applyBorder="1" applyAlignment="1">
      <alignment horizontal="right" vertical="top"/>
    </xf>
    <xf numFmtId="172" fontId="13" fillId="26" borderId="0" xfId="0" applyNumberFormat="1" applyFont="1" applyFill="1" applyBorder="1" applyAlignment="1">
      <alignment horizontal="center" vertical="top"/>
    </xf>
    <xf numFmtId="0" fontId="10" fillId="27" borderId="0" xfId="0" applyFont="1" applyFill="1" applyBorder="1" applyAlignment="1">
      <alignment vertical="top"/>
    </xf>
    <xf numFmtId="0" fontId="11" fillId="0" borderId="0" xfId="0" applyFont="1" applyBorder="1" applyAlignment="1">
      <alignment vertical="top" wrapText="1"/>
    </xf>
    <xf numFmtId="172" fontId="12" fillId="0" borderId="0" xfId="0" applyNumberFormat="1" applyFont="1" applyBorder="1" applyAlignment="1">
      <alignment vertical="top"/>
    </xf>
    <xf numFmtId="0" fontId="17" fillId="0" borderId="0" xfId="0" applyFont="1" applyBorder="1" applyAlignment="1">
      <alignment horizontal="center" vertical="top" wrapText="1"/>
    </xf>
    <xf numFmtId="0" fontId="17" fillId="0" borderId="0" xfId="0" applyFont="1" applyBorder="1" applyAlignment="1">
      <alignment vertical="top" wrapText="1"/>
    </xf>
    <xf numFmtId="0" fontId="18" fillId="0" borderId="0" xfId="0" applyFont="1" applyBorder="1" applyAlignment="1">
      <alignment horizontal="center" vertical="top"/>
    </xf>
    <xf numFmtId="0" fontId="18" fillId="0" borderId="0" xfId="0" applyFont="1" applyAlignment="1">
      <alignment vertical="top" wrapText="1"/>
    </xf>
    <xf numFmtId="0" fontId="15" fillId="0" borderId="5" xfId="0" applyFont="1" applyBorder="1" applyAlignment="1">
      <alignment horizontal="center" vertical="center" textRotation="90" wrapText="1"/>
    </xf>
    <xf numFmtId="0" fontId="15" fillId="0" borderId="5" xfId="0" applyFont="1" applyFill="1" applyBorder="1" applyAlignment="1">
      <alignment horizontal="center" vertical="center" textRotation="90" wrapText="1"/>
    </xf>
    <xf numFmtId="0" fontId="21" fillId="0" borderId="0" xfId="0" applyFont="1" applyBorder="1" applyAlignment="1">
      <alignment vertical="top" wrapText="1"/>
    </xf>
    <xf numFmtId="49" fontId="13" fillId="8" borderId="6" xfId="0" applyNumberFormat="1" applyFont="1" applyFill="1" applyBorder="1" applyAlignment="1">
      <alignment horizontal="center" vertical="center" wrapText="1"/>
    </xf>
    <xf numFmtId="49" fontId="13" fillId="8" borderId="6" xfId="0" applyNumberFormat="1" applyFont="1" applyFill="1" applyBorder="1" applyAlignment="1">
      <alignment horizontal="center" vertical="center"/>
    </xf>
    <xf numFmtId="49" fontId="13" fillId="4" borderId="7" xfId="0" applyNumberFormat="1" applyFont="1" applyFill="1" applyBorder="1" applyAlignment="1">
      <alignment horizontal="center" vertical="center"/>
    </xf>
    <xf numFmtId="49" fontId="13" fillId="4" borderId="6" xfId="0" applyNumberFormat="1" applyFont="1" applyFill="1" applyBorder="1" applyAlignment="1">
      <alignment horizontal="center" vertical="center"/>
    </xf>
    <xf numFmtId="49" fontId="13" fillId="0" borderId="8" xfId="0" applyNumberFormat="1" applyFont="1" applyBorder="1" applyAlignment="1">
      <alignment horizontal="center" vertical="center"/>
    </xf>
    <xf numFmtId="0" fontId="15" fillId="0" borderId="9" xfId="0" applyFont="1" applyFill="1" applyBorder="1" applyAlignment="1">
      <alignment vertical="center" wrapText="1"/>
    </xf>
    <xf numFmtId="49" fontId="15" fillId="0" borderId="10" xfId="0" applyNumberFormat="1" applyFont="1" applyBorder="1" applyAlignment="1">
      <alignment horizontal="center" vertical="center"/>
    </xf>
    <xf numFmtId="172" fontId="15" fillId="0" borderId="11" xfId="0" applyNumberFormat="1" applyFont="1" applyFill="1" applyBorder="1" applyAlignment="1">
      <alignment horizontal="center" vertical="center"/>
    </xf>
    <xf numFmtId="172" fontId="15" fillId="0" borderId="12" xfId="0" applyNumberFormat="1" applyFont="1" applyFill="1" applyBorder="1" applyAlignment="1">
      <alignment horizontal="center" vertical="center"/>
    </xf>
    <xf numFmtId="172" fontId="15" fillId="0" borderId="13" xfId="0" applyNumberFormat="1" applyFont="1" applyFill="1" applyBorder="1" applyAlignment="1">
      <alignment horizontal="center" vertical="center"/>
    </xf>
    <xf numFmtId="172" fontId="15" fillId="0" borderId="14" xfId="0" applyNumberFormat="1" applyFont="1" applyFill="1" applyBorder="1" applyAlignment="1">
      <alignment horizontal="center" vertical="center"/>
    </xf>
    <xf numFmtId="49" fontId="13" fillId="0" borderId="15" xfId="0" applyNumberFormat="1" applyFont="1" applyBorder="1" applyAlignment="1">
      <alignment horizontal="center" vertical="center"/>
    </xf>
    <xf numFmtId="0" fontId="15" fillId="0" borderId="16" xfId="0" applyFont="1" applyFill="1" applyBorder="1" applyAlignment="1">
      <alignment vertical="center" wrapText="1"/>
    </xf>
    <xf numFmtId="49" fontId="15" fillId="0" borderId="17" xfId="0" applyNumberFormat="1" applyFont="1" applyBorder="1" applyAlignment="1">
      <alignment horizontal="center" vertical="center"/>
    </xf>
    <xf numFmtId="172" fontId="15" fillId="0" borderId="18" xfId="0" applyNumberFormat="1" applyFont="1" applyFill="1" applyBorder="1" applyAlignment="1">
      <alignment horizontal="center" vertical="center"/>
    </xf>
    <xf numFmtId="172" fontId="15" fillId="0" borderId="16" xfId="0" applyNumberFormat="1" applyFont="1" applyFill="1" applyBorder="1" applyAlignment="1">
      <alignment horizontal="center" vertical="center"/>
    </xf>
    <xf numFmtId="172" fontId="15" fillId="0" borderId="19" xfId="0" applyNumberFormat="1" applyFont="1" applyFill="1" applyBorder="1" applyAlignment="1">
      <alignment horizontal="center" vertical="center"/>
    </xf>
    <xf numFmtId="172" fontId="15" fillId="0" borderId="20" xfId="0" applyNumberFormat="1" applyFont="1" applyFill="1" applyBorder="1" applyAlignment="1">
      <alignment horizontal="center" vertical="center"/>
    </xf>
    <xf numFmtId="172" fontId="15" fillId="0" borderId="5" xfId="0" applyNumberFormat="1" applyFont="1" applyFill="1" applyBorder="1" applyAlignment="1">
      <alignment horizontal="center" vertical="center"/>
    </xf>
    <xf numFmtId="172" fontId="15" fillId="0" borderId="21" xfId="0" applyNumberFormat="1" applyFont="1" applyFill="1" applyBorder="1" applyAlignment="1">
      <alignment horizontal="center" vertical="center"/>
    </xf>
    <xf numFmtId="172" fontId="15" fillId="24" borderId="18" xfId="0" applyNumberFormat="1" applyFont="1" applyFill="1" applyBorder="1" applyAlignment="1">
      <alignment horizontal="center" vertical="center"/>
    </xf>
    <xf numFmtId="172" fontId="15" fillId="24" borderId="16" xfId="0" applyNumberFormat="1" applyFont="1" applyFill="1" applyBorder="1" applyAlignment="1">
      <alignment horizontal="center" vertical="center"/>
    </xf>
    <xf numFmtId="172" fontId="15" fillId="24" borderId="19" xfId="0" applyNumberFormat="1" applyFont="1" applyFill="1" applyBorder="1" applyAlignment="1">
      <alignment horizontal="center" vertical="center"/>
    </xf>
    <xf numFmtId="0" fontId="15" fillId="0" borderId="5" xfId="0" applyFont="1" applyFill="1" applyBorder="1" applyAlignment="1">
      <alignment vertical="center" wrapText="1"/>
    </xf>
    <xf numFmtId="49" fontId="15" fillId="0" borderId="22" xfId="0" applyNumberFormat="1" applyFont="1" applyBorder="1" applyAlignment="1">
      <alignment horizontal="center" vertical="center"/>
    </xf>
    <xf numFmtId="172" fontId="15" fillId="0" borderId="23" xfId="0" applyNumberFormat="1" applyFont="1" applyFill="1" applyBorder="1" applyAlignment="1">
      <alignment horizontal="center" vertical="center"/>
    </xf>
    <xf numFmtId="172" fontId="15" fillId="24" borderId="20" xfId="0" applyNumberFormat="1" applyFont="1" applyFill="1" applyBorder="1" applyAlignment="1">
      <alignment horizontal="center" vertical="center"/>
    </xf>
    <xf numFmtId="172" fontId="15" fillId="24" borderId="5" xfId="0" applyNumberFormat="1" applyFont="1" applyFill="1" applyBorder="1" applyAlignment="1">
      <alignment horizontal="center" vertical="center"/>
    </xf>
    <xf numFmtId="172" fontId="15" fillId="24" borderId="23" xfId="0" applyNumberFormat="1" applyFont="1" applyFill="1" applyBorder="1" applyAlignment="1">
      <alignment horizontal="center" vertical="center"/>
    </xf>
    <xf numFmtId="49" fontId="13" fillId="4" borderId="6" xfId="0" applyNumberFormat="1" applyFont="1" applyFill="1" applyBorder="1" applyAlignment="1">
      <alignment horizontal="right" vertical="center"/>
    </xf>
    <xf numFmtId="49" fontId="13" fillId="4" borderId="24" xfId="0" applyNumberFormat="1" applyFont="1" applyFill="1" applyBorder="1" applyAlignment="1">
      <alignment horizontal="right" vertical="center"/>
    </xf>
    <xf numFmtId="172" fontId="13" fillId="4" borderId="25" xfId="0" applyNumberFormat="1" applyFont="1" applyFill="1" applyBorder="1" applyAlignment="1">
      <alignment horizontal="center" vertical="center"/>
    </xf>
    <xf numFmtId="172" fontId="13" fillId="4" borderId="26" xfId="0" applyNumberFormat="1" applyFont="1" applyFill="1" applyBorder="1" applyAlignment="1">
      <alignment horizontal="center" vertical="center"/>
    </xf>
    <xf numFmtId="172" fontId="13" fillId="4" borderId="27" xfId="0" applyNumberFormat="1" applyFont="1" applyFill="1" applyBorder="1" applyAlignment="1">
      <alignment horizontal="center" vertical="center"/>
    </xf>
    <xf numFmtId="49" fontId="13" fillId="8" borderId="28" xfId="0" applyNumberFormat="1" applyFont="1" applyFill="1" applyBorder="1" applyAlignment="1">
      <alignment horizontal="center" vertical="center"/>
    </xf>
    <xf numFmtId="49" fontId="13" fillId="4" borderId="29" xfId="0" applyNumberFormat="1" applyFont="1" applyFill="1" applyBorder="1" applyAlignment="1">
      <alignment horizontal="center" vertical="center"/>
    </xf>
    <xf numFmtId="49" fontId="13" fillId="0" borderId="30" xfId="0" applyNumberFormat="1" applyFont="1" applyFill="1" applyBorder="1" applyAlignment="1">
      <alignment horizontal="center" vertical="center"/>
    </xf>
    <xf numFmtId="49" fontId="15" fillId="0" borderId="31" xfId="0" applyNumberFormat="1" applyFont="1" applyFill="1" applyBorder="1" applyAlignment="1">
      <alignment horizontal="left" vertical="center" wrapText="1"/>
    </xf>
    <xf numFmtId="172" fontId="25" fillId="0" borderId="32" xfId="0" applyNumberFormat="1" applyFont="1" applyFill="1" applyBorder="1" applyAlignment="1">
      <alignment horizontal="center" vertical="center"/>
    </xf>
    <xf numFmtId="172" fontId="25" fillId="0" borderId="33" xfId="0" applyNumberFormat="1" applyFont="1" applyFill="1" applyBorder="1" applyAlignment="1">
      <alignment horizontal="center" vertical="center"/>
    </xf>
    <xf numFmtId="172" fontId="25" fillId="0" borderId="31" xfId="0" applyNumberFormat="1" applyFont="1" applyFill="1" applyBorder="1" applyAlignment="1">
      <alignment horizontal="center" vertical="center"/>
    </xf>
    <xf numFmtId="172" fontId="25" fillId="0" borderId="34" xfId="0" applyNumberFormat="1" applyFont="1" applyFill="1" applyBorder="1" applyAlignment="1">
      <alignment horizontal="center" vertical="center"/>
    </xf>
    <xf numFmtId="49" fontId="13" fillId="0" borderId="15" xfId="0" applyNumberFormat="1" applyFont="1" applyFill="1" applyBorder="1" applyAlignment="1">
      <alignment horizontal="center" vertical="center"/>
    </xf>
    <xf numFmtId="49" fontId="15" fillId="0" borderId="16" xfId="0" applyNumberFormat="1" applyFont="1" applyFill="1" applyBorder="1" applyAlignment="1">
      <alignment horizontal="left" vertical="center" wrapText="1"/>
    </xf>
    <xf numFmtId="49" fontId="25" fillId="0" borderId="17" xfId="0" applyNumberFormat="1" applyFont="1" applyFill="1" applyBorder="1" applyAlignment="1">
      <alignment horizontal="center" vertical="center"/>
    </xf>
    <xf numFmtId="172" fontId="25" fillId="0" borderId="18" xfId="0" applyNumberFormat="1" applyFont="1" applyFill="1" applyBorder="1" applyAlignment="1">
      <alignment horizontal="center" vertical="center"/>
    </xf>
    <xf numFmtId="172" fontId="25" fillId="0" borderId="16" xfId="0" applyNumberFormat="1" applyFont="1" applyFill="1" applyBorder="1" applyAlignment="1">
      <alignment horizontal="center" vertical="center"/>
    </xf>
    <xf numFmtId="172" fontId="25" fillId="0" borderId="19" xfId="0" applyNumberFormat="1" applyFont="1" applyFill="1" applyBorder="1" applyAlignment="1">
      <alignment horizontal="center" vertical="center"/>
    </xf>
    <xf numFmtId="49" fontId="13" fillId="8" borderId="32" xfId="0" applyNumberFormat="1" applyFont="1" applyFill="1" applyBorder="1" applyAlignment="1">
      <alignment horizontal="center" vertical="center"/>
    </xf>
    <xf numFmtId="49" fontId="13" fillId="4" borderId="32" xfId="0" applyNumberFormat="1" applyFont="1" applyFill="1" applyBorder="1" applyAlignment="1">
      <alignment horizontal="center" vertical="center"/>
    </xf>
    <xf numFmtId="49" fontId="13" fillId="4" borderId="10" xfId="0" applyNumberFormat="1" applyFont="1" applyFill="1" applyBorder="1" applyAlignment="1">
      <alignment horizontal="center" vertical="center"/>
    </xf>
    <xf numFmtId="49" fontId="13" fillId="0" borderId="8" xfId="0" applyNumberFormat="1" applyFont="1" applyFill="1" applyBorder="1" applyAlignment="1">
      <alignment horizontal="center" vertical="center"/>
    </xf>
    <xf numFmtId="49" fontId="15" fillId="0" borderId="9" xfId="0" applyNumberFormat="1" applyFont="1" applyFill="1" applyBorder="1" applyAlignment="1">
      <alignment horizontal="left" vertical="center"/>
    </xf>
    <xf numFmtId="49" fontId="25" fillId="0" borderId="35" xfId="0" applyNumberFormat="1" applyFont="1" applyFill="1" applyBorder="1" applyAlignment="1">
      <alignment horizontal="center" vertical="center"/>
    </xf>
    <xf numFmtId="172" fontId="25" fillId="0" borderId="36" xfId="0" applyNumberFormat="1" applyFont="1" applyFill="1" applyBorder="1" applyAlignment="1">
      <alignment horizontal="center" vertical="center"/>
    </xf>
    <xf numFmtId="172" fontId="25" fillId="0" borderId="9" xfId="0" applyNumberFormat="1" applyFont="1" applyFill="1" applyBorder="1" applyAlignment="1">
      <alignment horizontal="center" vertical="center"/>
    </xf>
    <xf numFmtId="172" fontId="25" fillId="0" borderId="37" xfId="0" applyNumberFormat="1" applyFont="1" applyFill="1" applyBorder="1" applyAlignment="1">
      <alignment horizontal="center" vertical="center"/>
    </xf>
    <xf numFmtId="49" fontId="15" fillId="0" borderId="9" xfId="0" applyNumberFormat="1" applyFont="1" applyFill="1" applyBorder="1" applyAlignment="1">
      <alignment horizontal="left" vertical="center" wrapText="1"/>
    </xf>
    <xf numFmtId="49" fontId="13" fillId="4" borderId="38" xfId="0" applyNumberFormat="1" applyFont="1" applyFill="1" applyBorder="1" applyAlignment="1">
      <alignment horizontal="center" vertical="center"/>
    </xf>
    <xf numFmtId="49" fontId="13" fillId="4" borderId="24" xfId="0" applyNumberFormat="1" applyFont="1" applyFill="1" applyBorder="1" applyAlignment="1">
      <alignment horizontal="center" vertical="center"/>
    </xf>
    <xf numFmtId="49" fontId="15" fillId="0" borderId="17" xfId="0" applyNumberFormat="1" applyFont="1" applyFill="1" applyBorder="1" applyAlignment="1">
      <alignment horizontal="center" vertical="center"/>
    </xf>
    <xf numFmtId="49" fontId="15" fillId="0" borderId="5" xfId="0" applyNumberFormat="1" applyFont="1" applyFill="1" applyBorder="1" applyAlignment="1">
      <alignment horizontal="left" vertical="center" wrapText="1"/>
    </xf>
    <xf numFmtId="49" fontId="13" fillId="8" borderId="29" xfId="0" applyNumberFormat="1" applyFont="1" applyFill="1" applyBorder="1" applyAlignment="1">
      <alignment horizontal="center" vertical="center"/>
    </xf>
    <xf numFmtId="0" fontId="13" fillId="0" borderId="9" xfId="0" applyFont="1" applyFill="1" applyBorder="1" applyAlignment="1">
      <alignment vertical="center" wrapText="1"/>
    </xf>
    <xf numFmtId="49" fontId="15" fillId="0" borderId="39" xfId="0" applyNumberFormat="1" applyFont="1" applyFill="1" applyBorder="1" applyAlignment="1">
      <alignment horizontal="center" vertical="center"/>
    </xf>
    <xf numFmtId="49" fontId="15" fillId="0" borderId="40" xfId="0" applyNumberFormat="1" applyFont="1" applyFill="1" applyBorder="1" applyAlignment="1">
      <alignment horizontal="center" vertical="center"/>
    </xf>
    <xf numFmtId="49" fontId="13" fillId="4" borderId="28" xfId="0" applyNumberFormat="1" applyFont="1" applyFill="1" applyBorder="1" applyAlignment="1">
      <alignment horizontal="center" vertical="center"/>
    </xf>
    <xf numFmtId="0" fontId="15" fillId="0" borderId="5" xfId="0" applyFont="1" applyFill="1" applyBorder="1" applyAlignment="1">
      <alignment horizontal="left" vertical="center" wrapText="1"/>
    </xf>
    <xf numFmtId="49" fontId="13" fillId="0" borderId="9" xfId="0" applyNumberFormat="1" applyFont="1" applyFill="1" applyBorder="1" applyAlignment="1">
      <alignment horizontal="left" vertical="center" wrapText="1"/>
    </xf>
    <xf numFmtId="49" fontId="15" fillId="0" borderId="9" xfId="0" applyNumberFormat="1" applyFont="1" applyFill="1" applyBorder="1" applyAlignment="1">
      <alignment horizontal="center" vertical="center"/>
    </xf>
    <xf numFmtId="49" fontId="15" fillId="0" borderId="41" xfId="0" applyNumberFormat="1" applyFont="1" applyFill="1" applyBorder="1" applyAlignment="1">
      <alignment horizontal="center" vertical="center"/>
    </xf>
    <xf numFmtId="49" fontId="15" fillId="0" borderId="16" xfId="0" applyNumberFormat="1" applyFont="1" applyFill="1" applyBorder="1" applyAlignment="1">
      <alignment horizontal="center" vertical="center"/>
    </xf>
    <xf numFmtId="49" fontId="15" fillId="0" borderId="42" xfId="0" applyNumberFormat="1" applyFont="1" applyFill="1" applyBorder="1" applyAlignment="1">
      <alignment horizontal="center" vertical="center"/>
    </xf>
    <xf numFmtId="49" fontId="13" fillId="0" borderId="20" xfId="0" applyNumberFormat="1" applyFont="1" applyFill="1" applyBorder="1" applyAlignment="1">
      <alignment horizontal="center" vertical="center"/>
    </xf>
    <xf numFmtId="49" fontId="15" fillId="0" borderId="43" xfId="0" applyNumberFormat="1" applyFont="1" applyFill="1" applyBorder="1" applyAlignment="1">
      <alignment horizontal="left" vertical="center" wrapText="1"/>
    </xf>
    <xf numFmtId="172" fontId="25" fillId="0" borderId="44" xfId="0" applyNumberFormat="1" applyFont="1" applyFill="1" applyBorder="1" applyAlignment="1">
      <alignment horizontal="center" vertical="center"/>
    </xf>
    <xf numFmtId="172" fontId="25" fillId="0" borderId="43" xfId="0" applyNumberFormat="1" applyFont="1" applyFill="1" applyBorder="1" applyAlignment="1">
      <alignment horizontal="center" vertical="center"/>
    </xf>
    <xf numFmtId="172" fontId="25" fillId="0" borderId="45" xfId="0" applyNumberFormat="1" applyFont="1" applyFill="1" applyBorder="1" applyAlignment="1">
      <alignment horizontal="center" vertical="center"/>
    </xf>
    <xf numFmtId="49" fontId="25" fillId="0" borderId="32" xfId="0" applyNumberFormat="1" applyFont="1" applyFill="1" applyBorder="1" applyAlignment="1">
      <alignment horizontal="center" vertical="center"/>
    </xf>
    <xf numFmtId="49" fontId="15" fillId="0" borderId="46" xfId="0" applyNumberFormat="1" applyFont="1" applyFill="1" applyBorder="1" applyAlignment="1">
      <alignment horizontal="center" vertical="center"/>
    </xf>
    <xf numFmtId="49" fontId="15" fillId="0" borderId="5" xfId="0" applyNumberFormat="1" applyFont="1" applyFill="1" applyBorder="1" applyAlignment="1">
      <alignment horizontal="center" vertical="center"/>
    </xf>
    <xf numFmtId="49" fontId="15" fillId="0" borderId="23" xfId="0" applyNumberFormat="1" applyFont="1" applyFill="1" applyBorder="1" applyAlignment="1">
      <alignment horizontal="center" vertical="center"/>
    </xf>
    <xf numFmtId="0" fontId="15" fillId="0" borderId="16" xfId="0" applyFont="1" applyFill="1" applyBorder="1" applyAlignment="1">
      <alignment horizontal="left" vertical="center" wrapText="1"/>
    </xf>
    <xf numFmtId="49" fontId="15" fillId="0" borderId="22" xfId="0" applyNumberFormat="1" applyFont="1" applyFill="1" applyBorder="1" applyAlignment="1">
      <alignment horizontal="center" vertical="center"/>
    </xf>
    <xf numFmtId="172" fontId="13" fillId="4" borderId="6" xfId="0" applyNumberFormat="1" applyFont="1" applyFill="1" applyBorder="1" applyAlignment="1">
      <alignment horizontal="center" vertical="center"/>
    </xf>
    <xf numFmtId="49" fontId="13" fillId="0" borderId="36" xfId="0" applyNumberFormat="1" applyFont="1" applyFill="1" applyBorder="1" applyAlignment="1">
      <alignment horizontal="center" vertical="center"/>
    </xf>
    <xf numFmtId="49" fontId="13" fillId="0" borderId="11" xfId="0" applyNumberFormat="1" applyFont="1" applyFill="1" applyBorder="1" applyAlignment="1">
      <alignment horizontal="center" vertical="center"/>
    </xf>
    <xf numFmtId="49" fontId="15" fillId="0" borderId="12" xfId="0" applyNumberFormat="1" applyFont="1" applyFill="1" applyBorder="1" applyAlignment="1">
      <alignment horizontal="left" vertical="center" wrapText="1"/>
    </xf>
    <xf numFmtId="49" fontId="15" fillId="0" borderId="12" xfId="0" applyNumberFormat="1" applyFont="1" applyFill="1" applyBorder="1" applyAlignment="1">
      <alignment horizontal="center" vertical="center"/>
    </xf>
    <xf numFmtId="172" fontId="25" fillId="0" borderId="20" xfId="0" applyNumberFormat="1" applyFont="1" applyFill="1" applyBorder="1" applyAlignment="1">
      <alignment horizontal="center" vertical="center"/>
    </xf>
    <xf numFmtId="172" fontId="25" fillId="0" borderId="5" xfId="0" applyNumberFormat="1" applyFont="1" applyFill="1" applyBorder="1" applyAlignment="1">
      <alignment horizontal="center" vertical="center"/>
    </xf>
    <xf numFmtId="172" fontId="25" fillId="0" borderId="23" xfId="0" applyNumberFormat="1" applyFont="1" applyFill="1" applyBorder="1" applyAlignment="1">
      <alignment horizontal="center" vertical="center"/>
    </xf>
    <xf numFmtId="49" fontId="13" fillId="4" borderId="47" xfId="0" applyNumberFormat="1" applyFont="1" applyFill="1" applyBorder="1" applyAlignment="1">
      <alignment horizontal="center" vertical="center"/>
    </xf>
    <xf numFmtId="172" fontId="25" fillId="0" borderId="30" xfId="0" applyNumberFormat="1" applyFont="1" applyFill="1" applyBorder="1" applyAlignment="1">
      <alignment horizontal="center" vertical="center"/>
    </xf>
    <xf numFmtId="172" fontId="25" fillId="0" borderId="15" xfId="0" applyNumberFormat="1" applyFont="1" applyFill="1" applyBorder="1" applyAlignment="1">
      <alignment horizontal="center" vertical="center"/>
    </xf>
    <xf numFmtId="49" fontId="13" fillId="0" borderId="48" xfId="0" applyNumberFormat="1" applyFont="1" applyFill="1" applyBorder="1" applyAlignment="1">
      <alignment horizontal="center" vertical="center"/>
    </xf>
    <xf numFmtId="172" fontId="25" fillId="0" borderId="8" xfId="0" applyNumberFormat="1" applyFont="1" applyFill="1" applyBorder="1" applyAlignment="1">
      <alignment horizontal="center" vertical="center"/>
    </xf>
    <xf numFmtId="49" fontId="13" fillId="0" borderId="16" xfId="0" applyNumberFormat="1" applyFont="1" applyFill="1" applyBorder="1" applyAlignment="1">
      <alignment vertical="center"/>
    </xf>
    <xf numFmtId="49" fontId="13" fillId="0" borderId="46" xfId="0" applyNumberFormat="1" applyFont="1" applyFill="1" applyBorder="1" applyAlignment="1">
      <alignment vertical="center"/>
    </xf>
    <xf numFmtId="49" fontId="15" fillId="0" borderId="49" xfId="0" applyNumberFormat="1" applyFont="1" applyFill="1" applyBorder="1" applyAlignment="1">
      <alignment horizontal="left" vertical="center" wrapText="1"/>
    </xf>
    <xf numFmtId="172" fontId="15" fillId="0" borderId="22" xfId="0" applyNumberFormat="1" applyFont="1" applyFill="1" applyBorder="1" applyAlignment="1">
      <alignment horizontal="center" vertical="center"/>
    </xf>
    <xf numFmtId="49" fontId="13" fillId="0" borderId="44" xfId="0" applyNumberFormat="1" applyFont="1" applyFill="1" applyBorder="1" applyAlignment="1">
      <alignment horizontal="center" vertical="center"/>
    </xf>
    <xf numFmtId="49" fontId="15" fillId="0" borderId="0" xfId="0" applyNumberFormat="1" applyFont="1" applyFill="1" applyBorder="1" applyAlignment="1">
      <alignment horizontal="left" vertical="center" wrapText="1"/>
    </xf>
    <xf numFmtId="49" fontId="15" fillId="0" borderId="43" xfId="0" applyNumberFormat="1" applyFont="1" applyFill="1" applyBorder="1" applyAlignment="1">
      <alignment horizontal="center" vertical="center"/>
    </xf>
    <xf numFmtId="49" fontId="15" fillId="0" borderId="50" xfId="0" applyNumberFormat="1" applyFont="1" applyFill="1" applyBorder="1" applyAlignment="1">
      <alignment horizontal="center" vertical="center"/>
    </xf>
    <xf numFmtId="172" fontId="15" fillId="0" borderId="51" xfId="0" applyNumberFormat="1" applyFont="1" applyFill="1" applyBorder="1" applyAlignment="1">
      <alignment horizontal="center" vertical="center"/>
    </xf>
    <xf numFmtId="172" fontId="15" fillId="0" borderId="44" xfId="0" applyNumberFormat="1" applyFont="1" applyFill="1" applyBorder="1" applyAlignment="1">
      <alignment horizontal="center" vertical="center"/>
    </xf>
    <xf numFmtId="172" fontId="15" fillId="0" borderId="43" xfId="0" applyNumberFormat="1" applyFont="1" applyFill="1" applyBorder="1" applyAlignment="1">
      <alignment horizontal="center" vertical="center"/>
    </xf>
    <xf numFmtId="172" fontId="15" fillId="0" borderId="45" xfId="0" applyNumberFormat="1" applyFont="1" applyFill="1" applyBorder="1" applyAlignment="1">
      <alignment horizontal="center" vertical="center"/>
    </xf>
    <xf numFmtId="172" fontId="13" fillId="4" borderId="52" xfId="0" applyNumberFormat="1" applyFont="1" applyFill="1" applyBorder="1" applyAlignment="1">
      <alignment horizontal="center" vertical="center"/>
    </xf>
    <xf numFmtId="172" fontId="13" fillId="4" borderId="39" xfId="0" applyNumberFormat="1" applyFont="1" applyFill="1" applyBorder="1" applyAlignment="1">
      <alignment horizontal="center" vertical="center"/>
    </xf>
    <xf numFmtId="172" fontId="13" fillId="4" borderId="40" xfId="0" applyNumberFormat="1" applyFont="1" applyFill="1" applyBorder="1" applyAlignment="1">
      <alignment horizontal="center" vertical="center"/>
    </xf>
    <xf numFmtId="172" fontId="13" fillId="8" borderId="28" xfId="0" applyNumberFormat="1" applyFont="1" applyFill="1" applyBorder="1" applyAlignment="1">
      <alignment horizontal="right" vertical="center"/>
    </xf>
    <xf numFmtId="172" fontId="13" fillId="8" borderId="25" xfId="0" applyNumberFormat="1" applyFont="1" applyFill="1" applyBorder="1" applyAlignment="1">
      <alignment horizontal="center" vertical="center"/>
    </xf>
    <xf numFmtId="172" fontId="13" fillId="8" borderId="26" xfId="0" applyNumberFormat="1" applyFont="1" applyFill="1" applyBorder="1" applyAlignment="1">
      <alignment horizontal="center" vertical="center"/>
    </xf>
    <xf numFmtId="172" fontId="13" fillId="8" borderId="27" xfId="0" applyNumberFormat="1" applyFont="1" applyFill="1" applyBorder="1" applyAlignment="1">
      <alignment horizontal="center" vertical="center"/>
    </xf>
    <xf numFmtId="0" fontId="15" fillId="0" borderId="9" xfId="0" applyFont="1" applyFill="1" applyBorder="1" applyAlignment="1">
      <alignment horizontal="left" vertical="center" wrapText="1"/>
    </xf>
    <xf numFmtId="49" fontId="25" fillId="0" borderId="53" xfId="0" applyNumberFormat="1" applyFont="1" applyFill="1" applyBorder="1" applyAlignment="1">
      <alignment horizontal="center" vertical="center"/>
    </xf>
    <xf numFmtId="49" fontId="13" fillId="0" borderId="52" xfId="0" applyNumberFormat="1" applyFont="1" applyFill="1" applyBorder="1" applyAlignment="1">
      <alignment horizontal="center" vertical="center"/>
    </xf>
    <xf numFmtId="49" fontId="15" fillId="0" borderId="54" xfId="0" applyNumberFormat="1" applyFont="1" applyFill="1" applyBorder="1" applyAlignment="1">
      <alignment horizontal="left" vertical="center" wrapText="1"/>
    </xf>
    <xf numFmtId="49" fontId="15" fillId="0" borderId="31" xfId="0" applyNumberFormat="1" applyFont="1" applyFill="1" applyBorder="1" applyAlignment="1">
      <alignment horizontal="center" vertical="center"/>
    </xf>
    <xf numFmtId="49" fontId="15" fillId="0" borderId="34" xfId="0" applyNumberFormat="1" applyFont="1" applyFill="1" applyBorder="1" applyAlignment="1">
      <alignment horizontal="center" vertical="center"/>
    </xf>
    <xf numFmtId="172" fontId="25" fillId="0" borderId="52" xfId="0" applyNumberFormat="1" applyFont="1" applyFill="1" applyBorder="1" applyAlignment="1">
      <alignment horizontal="center" vertical="center"/>
    </xf>
    <xf numFmtId="172" fontId="25" fillId="0" borderId="39" xfId="0" applyNumberFormat="1" applyFont="1" applyFill="1" applyBorder="1" applyAlignment="1">
      <alignment horizontal="center" vertical="center"/>
    </xf>
    <xf numFmtId="172" fontId="25" fillId="0" borderId="40" xfId="0" applyNumberFormat="1" applyFont="1" applyFill="1" applyBorder="1" applyAlignment="1">
      <alignment horizontal="center" vertical="center"/>
    </xf>
    <xf numFmtId="49" fontId="15" fillId="0" borderId="39" xfId="0" applyNumberFormat="1" applyFont="1" applyFill="1" applyBorder="1" applyAlignment="1">
      <alignment horizontal="left" vertical="center" wrapText="1"/>
    </xf>
    <xf numFmtId="49" fontId="13" fillId="4" borderId="29" xfId="0" applyNumberFormat="1" applyFont="1" applyFill="1" applyBorder="1" applyAlignment="1">
      <alignment horizontal="right" vertical="center"/>
    </xf>
    <xf numFmtId="49" fontId="25" fillId="0" borderId="51" xfId="0" applyNumberFormat="1" applyFont="1" applyFill="1" applyBorder="1" applyAlignment="1">
      <alignment horizontal="center" vertical="center"/>
    </xf>
    <xf numFmtId="172" fontId="13" fillId="8" borderId="6" xfId="0" applyNumberFormat="1" applyFont="1" applyFill="1" applyBorder="1" applyAlignment="1">
      <alignment horizontal="right" vertical="center"/>
    </xf>
    <xf numFmtId="49" fontId="13" fillId="4" borderId="36" xfId="0" applyNumberFormat="1" applyFont="1" applyFill="1" applyBorder="1" applyAlignment="1">
      <alignment horizontal="center" vertical="center"/>
    </xf>
    <xf numFmtId="172" fontId="13" fillId="8" borderId="55" xfId="0" applyNumberFormat="1" applyFont="1" applyFill="1" applyBorder="1" applyAlignment="1">
      <alignment horizontal="center" vertical="center"/>
    </xf>
    <xf numFmtId="172" fontId="13" fillId="8" borderId="56" xfId="0" applyNumberFormat="1" applyFont="1" applyFill="1" applyBorder="1" applyAlignment="1">
      <alignment horizontal="center" vertical="center"/>
    </xf>
    <xf numFmtId="172" fontId="13" fillId="8" borderId="57" xfId="0" applyNumberFormat="1" applyFont="1" applyFill="1" applyBorder="1" applyAlignment="1">
      <alignment horizontal="center" vertical="center"/>
    </xf>
    <xf numFmtId="172" fontId="25" fillId="0" borderId="11" xfId="0" applyNumberFormat="1" applyFont="1" applyFill="1" applyBorder="1" applyAlignment="1">
      <alignment horizontal="center" vertical="center"/>
    </xf>
    <xf numFmtId="172" fontId="25" fillId="0" borderId="12" xfId="0" applyNumberFormat="1" applyFont="1" applyFill="1" applyBorder="1" applyAlignment="1">
      <alignment horizontal="center" vertical="center"/>
    </xf>
    <xf numFmtId="172" fontId="25" fillId="0" borderId="14" xfId="0" applyNumberFormat="1" applyFont="1" applyFill="1" applyBorder="1" applyAlignment="1">
      <alignment horizontal="center" vertical="center"/>
    </xf>
    <xf numFmtId="49" fontId="13" fillId="25" borderId="6" xfId="0" applyNumberFormat="1" applyFont="1" applyFill="1" applyBorder="1" applyAlignment="1">
      <alignment horizontal="center" vertical="center"/>
    </xf>
    <xf numFmtId="49" fontId="13" fillId="25" borderId="28" xfId="0" applyNumberFormat="1" applyFont="1" applyFill="1" applyBorder="1" applyAlignment="1">
      <alignment horizontal="right" vertical="center"/>
    </xf>
    <xf numFmtId="172" fontId="13" fillId="25" borderId="26" xfId="0" applyNumberFormat="1" applyFont="1" applyFill="1" applyBorder="1" applyAlignment="1">
      <alignment horizontal="center" vertical="center"/>
    </xf>
    <xf numFmtId="49" fontId="13" fillId="8" borderId="17" xfId="0" applyNumberFormat="1" applyFont="1" applyFill="1" applyBorder="1" applyAlignment="1">
      <alignment horizontal="center" vertical="center"/>
    </xf>
    <xf numFmtId="49" fontId="13" fillId="4" borderId="17" xfId="0" applyNumberFormat="1" applyFont="1" applyFill="1" applyBorder="1" applyAlignment="1">
      <alignment horizontal="center" vertical="center"/>
    </xf>
    <xf numFmtId="49" fontId="13" fillId="8" borderId="51" xfId="0" applyNumberFormat="1" applyFont="1" applyFill="1" applyBorder="1" applyAlignment="1">
      <alignment horizontal="center" vertical="center"/>
    </xf>
    <xf numFmtId="49" fontId="13" fillId="4" borderId="51" xfId="0" applyNumberFormat="1" applyFont="1" applyFill="1" applyBorder="1" applyAlignment="1">
      <alignment horizontal="center" vertical="center"/>
    </xf>
    <xf numFmtId="49" fontId="26" fillId="28" borderId="32" xfId="0" applyNumberFormat="1" applyFont="1" applyFill="1" applyBorder="1" applyAlignment="1">
      <alignment horizontal="center" vertical="center"/>
    </xf>
    <xf numFmtId="172" fontId="26" fillId="28" borderId="33" xfId="0" applyNumberFormat="1" applyFont="1" applyFill="1" applyBorder="1" applyAlignment="1">
      <alignment horizontal="center" vertical="center"/>
    </xf>
    <xf numFmtId="172" fontId="26" fillId="28" borderId="31" xfId="0" applyNumberFormat="1" applyFont="1" applyFill="1" applyBorder="1" applyAlignment="1">
      <alignment horizontal="center" vertical="center"/>
    </xf>
    <xf numFmtId="172" fontId="26" fillId="28" borderId="34" xfId="0" applyNumberFormat="1" applyFont="1" applyFill="1" applyBorder="1" applyAlignment="1">
      <alignment horizontal="center" vertical="center"/>
    </xf>
    <xf numFmtId="172" fontId="15" fillId="0" borderId="5" xfId="0" applyNumberFormat="1" applyFont="1" applyFill="1" applyBorder="1" applyAlignment="1">
      <alignment horizontal="left" vertical="center" wrapText="1"/>
    </xf>
    <xf numFmtId="49" fontId="13" fillId="0" borderId="36" xfId="0" applyNumberFormat="1" applyFont="1" applyBorder="1" applyAlignment="1">
      <alignment horizontal="center" vertical="center"/>
    </xf>
    <xf numFmtId="49" fontId="13" fillId="4" borderId="35" xfId="0" applyNumberFormat="1" applyFont="1" applyFill="1" applyBorder="1" applyAlignment="1">
      <alignment horizontal="center" vertical="center"/>
    </xf>
    <xf numFmtId="49" fontId="13" fillId="8" borderId="35" xfId="0" applyNumberFormat="1" applyFont="1" applyFill="1" applyBorder="1" applyAlignment="1">
      <alignment horizontal="center" vertical="center"/>
    </xf>
    <xf numFmtId="49" fontId="13" fillId="8" borderId="22" xfId="0" applyNumberFormat="1" applyFont="1" applyFill="1" applyBorder="1" applyAlignment="1">
      <alignment horizontal="center" vertical="center"/>
    </xf>
    <xf numFmtId="49" fontId="13" fillId="4" borderId="22" xfId="0" applyNumberFormat="1" applyFont="1" applyFill="1" applyBorder="1" applyAlignment="1">
      <alignment horizontal="center" vertical="center"/>
    </xf>
    <xf numFmtId="49" fontId="13" fillId="0" borderId="33" xfId="0" applyNumberFormat="1" applyFont="1" applyBorder="1" applyAlignment="1">
      <alignment horizontal="center" vertical="center"/>
    </xf>
    <xf numFmtId="49" fontId="13" fillId="0" borderId="18" xfId="0" applyNumberFormat="1" applyFont="1" applyBorder="1" applyAlignment="1">
      <alignment horizontal="center" vertical="center"/>
    </xf>
    <xf numFmtId="172" fontId="13" fillId="4" borderId="24" xfId="0" applyNumberFormat="1" applyFont="1" applyFill="1" applyBorder="1" applyAlignment="1">
      <alignment horizontal="center" vertical="center"/>
    </xf>
    <xf numFmtId="172" fontId="13" fillId="4" borderId="58" xfId="0" applyNumberFormat="1" applyFont="1" applyFill="1" applyBorder="1" applyAlignment="1">
      <alignment horizontal="center" vertical="center"/>
    </xf>
    <xf numFmtId="49" fontId="26" fillId="28" borderId="35" xfId="0" applyNumberFormat="1" applyFont="1" applyFill="1" applyBorder="1" applyAlignment="1">
      <alignment horizontal="center" vertical="center"/>
    </xf>
    <xf numFmtId="172" fontId="26" fillId="28" borderId="53" xfId="0" applyNumberFormat="1" applyFont="1" applyFill="1" applyBorder="1" applyAlignment="1">
      <alignment horizontal="center" vertical="center"/>
    </xf>
    <xf numFmtId="172" fontId="26" fillId="28" borderId="8" xfId="0" applyNumberFormat="1" applyFont="1" applyFill="1" applyBorder="1" applyAlignment="1">
      <alignment horizontal="center" vertical="center"/>
    </xf>
    <xf numFmtId="49" fontId="26" fillId="28" borderId="22" xfId="0" applyNumberFormat="1" applyFont="1" applyFill="1" applyBorder="1" applyAlignment="1">
      <alignment horizontal="center" vertical="center"/>
    </xf>
    <xf numFmtId="172" fontId="26" fillId="28" borderId="59" xfId="0" applyNumberFormat="1" applyFont="1" applyFill="1" applyBorder="1" applyAlignment="1">
      <alignment horizontal="center" vertical="center"/>
    </xf>
    <xf numFmtId="172" fontId="26" fillId="28" borderId="16" xfId="0" applyNumberFormat="1" applyFont="1" applyFill="1" applyBorder="1" applyAlignment="1">
      <alignment horizontal="center" vertical="center"/>
    </xf>
    <xf numFmtId="172" fontId="26" fillId="28" borderId="60" xfId="0" applyNumberFormat="1" applyFont="1" applyFill="1" applyBorder="1" applyAlignment="1">
      <alignment horizontal="center" vertical="center"/>
    </xf>
    <xf numFmtId="49" fontId="26" fillId="28" borderId="17" xfId="0" applyNumberFormat="1" applyFont="1" applyFill="1" applyBorder="1" applyAlignment="1">
      <alignment horizontal="center" vertical="center"/>
    </xf>
    <xf numFmtId="49" fontId="13" fillId="28" borderId="46" xfId="0" applyNumberFormat="1" applyFont="1" applyFill="1" applyBorder="1" applyAlignment="1">
      <alignment horizontal="left" vertical="center" wrapText="1"/>
    </xf>
    <xf numFmtId="49" fontId="13" fillId="28" borderId="9" xfId="0" applyNumberFormat="1" applyFont="1" applyFill="1" applyBorder="1" applyAlignment="1">
      <alignment horizontal="left" vertical="center" wrapText="1"/>
    </xf>
    <xf numFmtId="49" fontId="13" fillId="28" borderId="5" xfId="0" applyNumberFormat="1" applyFont="1" applyFill="1" applyBorder="1" applyAlignment="1">
      <alignment horizontal="left" vertical="center" wrapText="1"/>
    </xf>
    <xf numFmtId="49" fontId="15" fillId="0" borderId="61" xfId="0" applyNumberFormat="1" applyFont="1" applyFill="1" applyBorder="1" applyAlignment="1">
      <alignment horizontal="center" vertical="center"/>
    </xf>
    <xf numFmtId="172" fontId="13" fillId="8" borderId="24" xfId="0" applyNumberFormat="1" applyFont="1" applyFill="1" applyBorder="1" applyAlignment="1">
      <alignment horizontal="center" vertical="center"/>
    </xf>
    <xf numFmtId="172" fontId="13" fillId="8" borderId="58" xfId="0" applyNumberFormat="1" applyFont="1" applyFill="1" applyBorder="1" applyAlignment="1">
      <alignment horizontal="center" vertical="center"/>
    </xf>
    <xf numFmtId="172" fontId="26" fillId="28" borderId="62" xfId="0" applyNumberFormat="1" applyFont="1" applyFill="1" applyBorder="1" applyAlignment="1">
      <alignment horizontal="center" vertical="center"/>
    </xf>
    <xf numFmtId="172" fontId="26" fillId="28" borderId="15" xfId="0" applyNumberFormat="1" applyFont="1" applyFill="1" applyBorder="1" applyAlignment="1">
      <alignment horizontal="center" vertical="center"/>
    </xf>
    <xf numFmtId="172" fontId="13" fillId="28" borderId="17" xfId="0" applyNumberFormat="1" applyFont="1" applyFill="1" applyBorder="1" applyAlignment="1">
      <alignment horizontal="center" vertical="center"/>
    </xf>
    <xf numFmtId="172" fontId="13" fillId="4" borderId="63" xfId="0" applyNumberFormat="1" applyFont="1" applyFill="1" applyBorder="1" applyAlignment="1">
      <alignment horizontal="center" vertical="center"/>
    </xf>
    <xf numFmtId="172" fontId="13" fillId="8" borderId="38" xfId="0" applyNumberFormat="1" applyFont="1" applyFill="1" applyBorder="1" applyAlignment="1">
      <alignment horizontal="center" vertical="center"/>
    </xf>
    <xf numFmtId="172" fontId="13" fillId="8" borderId="64" xfId="0" applyNumberFormat="1" applyFont="1" applyFill="1" applyBorder="1" applyAlignment="1">
      <alignment horizontal="center" vertical="center"/>
    </xf>
    <xf numFmtId="172" fontId="13" fillId="8" borderId="65" xfId="0" applyNumberFormat="1" applyFont="1" applyFill="1" applyBorder="1" applyAlignment="1">
      <alignment horizontal="center" vertical="center"/>
    </xf>
    <xf numFmtId="172" fontId="13" fillId="25" borderId="24" xfId="0" applyNumberFormat="1" applyFont="1" applyFill="1" applyBorder="1" applyAlignment="1">
      <alignment horizontal="center" vertical="center"/>
    </xf>
    <xf numFmtId="172" fontId="13" fillId="25" borderId="58" xfId="0" applyNumberFormat="1" applyFont="1" applyFill="1" applyBorder="1" applyAlignment="1">
      <alignment horizontal="center" vertical="center"/>
    </xf>
    <xf numFmtId="172" fontId="13" fillId="4" borderId="7" xfId="0" applyNumberFormat="1" applyFont="1" applyFill="1" applyBorder="1" applyAlignment="1">
      <alignment horizontal="center" vertical="center"/>
    </xf>
    <xf numFmtId="172" fontId="26" fillId="28" borderId="66" xfId="0" applyNumberFormat="1" applyFont="1" applyFill="1" applyBorder="1" applyAlignment="1">
      <alignment horizontal="center" vertical="center"/>
    </xf>
    <xf numFmtId="172" fontId="26" fillId="28" borderId="21" xfId="0" applyNumberFormat="1" applyFont="1" applyFill="1" applyBorder="1" applyAlignment="1">
      <alignment horizontal="center" vertical="center"/>
    </xf>
    <xf numFmtId="172" fontId="26" fillId="28" borderId="67" xfId="0" applyNumberFormat="1" applyFont="1" applyFill="1" applyBorder="1" applyAlignment="1">
      <alignment horizontal="center" vertical="center"/>
    </xf>
    <xf numFmtId="172" fontId="13" fillId="8" borderId="7" xfId="0" applyNumberFormat="1" applyFont="1" applyFill="1" applyBorder="1" applyAlignment="1">
      <alignment horizontal="center" vertical="center"/>
    </xf>
    <xf numFmtId="172" fontId="13" fillId="8" borderId="68" xfId="0" applyNumberFormat="1" applyFont="1" applyFill="1" applyBorder="1" applyAlignment="1">
      <alignment horizontal="center" vertical="center"/>
    </xf>
    <xf numFmtId="172" fontId="13" fillId="25" borderId="7" xfId="0" applyNumberFormat="1" applyFont="1" applyFill="1" applyBorder="1" applyAlignment="1">
      <alignment horizontal="center" vertical="center"/>
    </xf>
    <xf numFmtId="172" fontId="26" fillId="28" borderId="69" xfId="0" applyNumberFormat="1" applyFont="1" applyFill="1" applyBorder="1" applyAlignment="1">
      <alignment horizontal="center" vertical="center"/>
    </xf>
    <xf numFmtId="49" fontId="13" fillId="8" borderId="10" xfId="0" applyNumberFormat="1" applyFont="1" applyFill="1" applyBorder="1" applyAlignment="1">
      <alignment horizontal="center" vertical="center"/>
    </xf>
    <xf numFmtId="49" fontId="13" fillId="0" borderId="31" xfId="0" applyNumberFormat="1" applyFont="1" applyFill="1" applyBorder="1" applyAlignment="1">
      <alignment horizontal="left" vertical="center" wrapText="1"/>
    </xf>
    <xf numFmtId="172" fontId="13" fillId="4" borderId="65" xfId="0" applyNumberFormat="1" applyFont="1" applyFill="1" applyBorder="1" applyAlignment="1">
      <alignment horizontal="center" vertical="center"/>
    </xf>
    <xf numFmtId="172" fontId="13" fillId="8" borderId="38" xfId="0" applyNumberFormat="1" applyFont="1" applyFill="1" applyBorder="1" applyAlignment="1">
      <alignment horizontal="right" vertical="center"/>
    </xf>
    <xf numFmtId="172" fontId="15" fillId="27" borderId="5" xfId="0" applyNumberFormat="1" applyFont="1" applyFill="1" applyBorder="1" applyAlignment="1">
      <alignment horizontal="center" vertical="center"/>
    </xf>
    <xf numFmtId="0" fontId="19" fillId="0" borderId="0" xfId="0" applyFont="1" applyBorder="1" applyAlignment="1">
      <alignment horizontal="center" vertical="top" wrapText="1"/>
    </xf>
    <xf numFmtId="0" fontId="17" fillId="0" borderId="0" xfId="0" applyFont="1" applyBorder="1" applyAlignment="1">
      <alignment horizontal="center" vertical="top" wrapText="1"/>
    </xf>
    <xf numFmtId="0" fontId="15" fillId="0" borderId="19" xfId="0" applyFont="1" applyFill="1" applyBorder="1" applyAlignment="1">
      <alignment horizontal="center" vertical="center" textRotation="90" wrapText="1"/>
    </xf>
    <xf numFmtId="0" fontId="15" fillId="0" borderId="23" xfId="0" applyFont="1" applyFill="1" applyBorder="1" applyAlignment="1">
      <alignment horizontal="center" vertical="center" textRotation="90" wrapText="1"/>
    </xf>
    <xf numFmtId="49" fontId="15" fillId="0" borderId="39" xfId="0" applyNumberFormat="1" applyFont="1" applyBorder="1" applyAlignment="1">
      <alignment horizontal="center" vertical="center" wrapText="1"/>
    </xf>
    <xf numFmtId="49" fontId="15" fillId="0" borderId="12" xfId="0" applyNumberFormat="1" applyFont="1" applyBorder="1" applyAlignment="1">
      <alignment horizontal="center" vertical="center" wrapText="1"/>
    </xf>
    <xf numFmtId="49" fontId="15" fillId="0" borderId="56" xfId="0" applyNumberFormat="1" applyFont="1" applyBorder="1" applyAlignment="1">
      <alignment horizontal="center" vertical="center" wrapText="1"/>
    </xf>
    <xf numFmtId="0" fontId="13" fillId="8" borderId="54" xfId="0" applyFont="1" applyFill="1" applyBorder="1" applyAlignment="1">
      <alignment horizontal="left" vertical="center" wrapText="1"/>
    </xf>
    <xf numFmtId="0" fontId="13" fillId="8" borderId="63" xfId="0" applyFont="1" applyFill="1" applyBorder="1" applyAlignment="1">
      <alignment horizontal="left" vertical="center"/>
    </xf>
    <xf numFmtId="0" fontId="13" fillId="8" borderId="7" xfId="0" applyFont="1" applyFill="1" applyBorder="1" applyAlignment="1">
      <alignment horizontal="left" vertical="center"/>
    </xf>
    <xf numFmtId="49" fontId="13" fillId="4" borderId="6" xfId="0" applyNumberFormat="1" applyFont="1" applyFill="1" applyBorder="1" applyAlignment="1">
      <alignment horizontal="right" vertical="center"/>
    </xf>
    <xf numFmtId="49" fontId="13" fillId="4" borderId="24" xfId="0" applyNumberFormat="1" applyFont="1" applyFill="1" applyBorder="1" applyAlignment="1">
      <alignment horizontal="right" vertical="center"/>
    </xf>
    <xf numFmtId="0" fontId="15" fillId="0" borderId="18" xfId="0" applyFont="1" applyBorder="1" applyAlignment="1">
      <alignment horizontal="center" vertical="center" textRotation="90" wrapText="1"/>
    </xf>
    <xf numFmtId="0" fontId="15" fillId="0" borderId="20" xfId="0" applyFont="1" applyBorder="1" applyAlignment="1">
      <alignment horizontal="center" vertical="center" textRotation="90" wrapText="1"/>
    </xf>
    <xf numFmtId="0" fontId="20" fillId="25" borderId="24" xfId="0" applyFont="1" applyFill="1" applyBorder="1" applyAlignment="1">
      <alignment horizontal="left" vertical="center" wrapText="1"/>
    </xf>
    <xf numFmtId="0" fontId="20" fillId="25" borderId="63" xfId="0" applyFont="1" applyFill="1" applyBorder="1" applyAlignment="1">
      <alignment horizontal="left" vertical="center" wrapText="1"/>
    </xf>
    <xf numFmtId="0" fontId="20" fillId="25" borderId="7" xfId="0" applyFont="1" applyFill="1" applyBorder="1" applyAlignment="1">
      <alignment horizontal="left" vertical="center" wrapText="1"/>
    </xf>
    <xf numFmtId="0" fontId="15" fillId="0" borderId="31" xfId="0" applyFont="1" applyBorder="1" applyAlignment="1">
      <alignment horizontal="center" vertical="center" textRotation="90" wrapText="1"/>
    </xf>
    <xf numFmtId="0" fontId="15" fillId="0" borderId="9" xfId="0" applyFont="1" applyBorder="1" applyAlignment="1">
      <alignment horizontal="center" vertical="center" textRotation="90" wrapText="1"/>
    </xf>
    <xf numFmtId="0" fontId="15" fillId="0" borderId="16"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49" fontId="15" fillId="0" borderId="40" xfId="0" applyNumberFormat="1" applyFont="1" applyFill="1" applyBorder="1" applyAlignment="1">
      <alignment horizontal="center" vertical="center"/>
    </xf>
    <xf numFmtId="49" fontId="15" fillId="0" borderId="14" xfId="0" applyNumberFormat="1" applyFont="1" applyFill="1" applyBorder="1" applyAlignment="1">
      <alignment horizontal="center" vertical="center"/>
    </xf>
    <xf numFmtId="49" fontId="15" fillId="0" borderId="37" xfId="0" applyNumberFormat="1" applyFont="1" applyFill="1" applyBorder="1" applyAlignment="1">
      <alignment horizontal="center" vertical="center"/>
    </xf>
    <xf numFmtId="49" fontId="13" fillId="0" borderId="52" xfId="0" applyNumberFormat="1" applyFont="1" applyFill="1" applyBorder="1" applyAlignment="1">
      <alignment horizontal="center" vertical="center"/>
    </xf>
    <xf numFmtId="49" fontId="13" fillId="0" borderId="11" xfId="0" applyNumberFormat="1" applyFont="1" applyFill="1" applyBorder="1" applyAlignment="1">
      <alignment horizontal="center" vertical="center"/>
    </xf>
    <xf numFmtId="49" fontId="13" fillId="0" borderId="55" xfId="0" applyNumberFormat="1" applyFont="1" applyFill="1" applyBorder="1" applyAlignment="1">
      <alignment horizontal="center" vertical="center"/>
    </xf>
    <xf numFmtId="49" fontId="13" fillId="4" borderId="25" xfId="0" applyNumberFormat="1" applyFont="1" applyFill="1" applyBorder="1" applyAlignment="1">
      <alignment horizontal="right" vertical="center"/>
    </xf>
    <xf numFmtId="49" fontId="13" fillId="4" borderId="26" xfId="0" applyNumberFormat="1" applyFont="1" applyFill="1" applyBorder="1" applyAlignment="1">
      <alignment horizontal="right" vertical="center"/>
    </xf>
    <xf numFmtId="49" fontId="13" fillId="4" borderId="27" xfId="0" applyNumberFormat="1" applyFont="1" applyFill="1" applyBorder="1" applyAlignment="1">
      <alignment horizontal="right" vertical="center"/>
    </xf>
    <xf numFmtId="49" fontId="13" fillId="8" borderId="29" xfId="0" applyNumberFormat="1" applyFont="1" applyFill="1" applyBorder="1" applyAlignment="1">
      <alignment horizontal="center" vertical="center"/>
    </xf>
    <xf numFmtId="49" fontId="13" fillId="8" borderId="10" xfId="0" applyNumberFormat="1" applyFont="1" applyFill="1" applyBorder="1" applyAlignment="1">
      <alignment horizontal="center" vertical="center"/>
    </xf>
    <xf numFmtId="49" fontId="13" fillId="8" borderId="28" xfId="0" applyNumberFormat="1" applyFont="1" applyFill="1" applyBorder="1" applyAlignment="1">
      <alignment horizontal="center" vertical="center"/>
    </xf>
    <xf numFmtId="49" fontId="13" fillId="4" borderId="29" xfId="0" applyNumberFormat="1" applyFont="1" applyFill="1" applyBorder="1" applyAlignment="1">
      <alignment horizontal="center" vertical="center"/>
    </xf>
    <xf numFmtId="49" fontId="13" fillId="4" borderId="10" xfId="0" applyNumberFormat="1" applyFont="1" applyFill="1" applyBorder="1" applyAlignment="1">
      <alignment horizontal="center" vertical="center"/>
    </xf>
    <xf numFmtId="49" fontId="13" fillId="4" borderId="28" xfId="0" applyNumberFormat="1" applyFont="1" applyFill="1" applyBorder="1" applyAlignment="1">
      <alignment horizontal="center" vertical="center"/>
    </xf>
    <xf numFmtId="0" fontId="17" fillId="0" borderId="0" xfId="0" applyFont="1" applyBorder="1" applyAlignment="1">
      <alignment horizontal="left" vertical="top" wrapText="1"/>
    </xf>
    <xf numFmtId="172" fontId="13" fillId="8" borderId="24" xfId="0" applyNumberFormat="1" applyFont="1" applyFill="1" applyBorder="1" applyAlignment="1">
      <alignment horizontal="left" vertical="center"/>
    </xf>
    <xf numFmtId="172" fontId="13" fillId="8" borderId="63" xfId="0" applyNumberFormat="1" applyFont="1" applyFill="1" applyBorder="1" applyAlignment="1">
      <alignment horizontal="left" vertical="center"/>
    </xf>
    <xf numFmtId="172" fontId="13" fillId="8" borderId="7" xfId="0" applyNumberFormat="1" applyFont="1" applyFill="1" applyBorder="1" applyAlignment="1">
      <alignment horizontal="left" vertical="center"/>
    </xf>
    <xf numFmtId="0" fontId="18" fillId="0" borderId="0" xfId="0" applyFont="1" applyBorder="1" applyAlignment="1">
      <alignment horizontal="left" vertical="top"/>
    </xf>
    <xf numFmtId="49" fontId="15" fillId="0" borderId="39" xfId="0" applyNumberFormat="1" applyFont="1" applyFill="1" applyBorder="1" applyAlignment="1">
      <alignment horizontal="left" vertical="center" wrapText="1"/>
    </xf>
    <xf numFmtId="49" fontId="15" fillId="0" borderId="12" xfId="0" applyNumberFormat="1" applyFont="1" applyFill="1" applyBorder="1" applyAlignment="1">
      <alignment horizontal="left" vertical="center" wrapText="1"/>
    </xf>
    <xf numFmtId="49" fontId="15" fillId="0" borderId="56" xfId="0" applyNumberFormat="1" applyFont="1" applyFill="1" applyBorder="1" applyAlignment="1">
      <alignment horizontal="left" vertical="center" wrapText="1"/>
    </xf>
    <xf numFmtId="49" fontId="15" fillId="0" borderId="39" xfId="0" applyNumberFormat="1" applyFont="1" applyFill="1" applyBorder="1" applyAlignment="1">
      <alignment horizontal="center" vertical="center"/>
    </xf>
    <xf numFmtId="49" fontId="15" fillId="0" borderId="12" xfId="0" applyNumberFormat="1" applyFont="1" applyFill="1" applyBorder="1" applyAlignment="1">
      <alignment horizontal="center" vertical="center"/>
    </xf>
    <xf numFmtId="49" fontId="15" fillId="0" borderId="56" xfId="0" applyNumberFormat="1" applyFont="1" applyFill="1" applyBorder="1" applyAlignment="1">
      <alignment horizontal="center" vertical="center"/>
    </xf>
    <xf numFmtId="49" fontId="13" fillId="4" borderId="24" xfId="0" applyNumberFormat="1" applyFont="1" applyFill="1" applyBorder="1" applyAlignment="1">
      <alignment horizontal="left" vertical="center"/>
    </xf>
    <xf numFmtId="49" fontId="13" fillId="4" borderId="63" xfId="0" applyNumberFormat="1" applyFont="1" applyFill="1" applyBorder="1" applyAlignment="1">
      <alignment horizontal="left" vertical="center"/>
    </xf>
    <xf numFmtId="49" fontId="13" fillId="4" borderId="7" xfId="0" applyNumberFormat="1" applyFont="1" applyFill="1" applyBorder="1" applyAlignment="1">
      <alignment horizontal="left" vertical="center"/>
    </xf>
    <xf numFmtId="49" fontId="15" fillId="0" borderId="9" xfId="0" applyNumberFormat="1" applyFont="1" applyFill="1" applyBorder="1" applyAlignment="1">
      <alignment horizontal="center" vertical="center"/>
    </xf>
    <xf numFmtId="49" fontId="15" fillId="0" borderId="5" xfId="0" applyNumberFormat="1" applyFont="1" applyFill="1" applyBorder="1" applyAlignment="1">
      <alignment horizontal="center" vertical="center"/>
    </xf>
    <xf numFmtId="172" fontId="13" fillId="8" borderId="25" xfId="0" applyNumberFormat="1" applyFont="1" applyFill="1" applyBorder="1" applyAlignment="1">
      <alignment horizontal="right" vertical="center"/>
    </xf>
    <xf numFmtId="172" fontId="13" fillId="8" borderId="26" xfId="0" applyNumberFormat="1" applyFont="1" applyFill="1" applyBorder="1" applyAlignment="1">
      <alignment horizontal="right" vertical="center"/>
    </xf>
    <xf numFmtId="172" fontId="13" fillId="8" borderId="65" xfId="0" applyNumberFormat="1" applyFont="1" applyFill="1" applyBorder="1" applyAlignment="1">
      <alignment horizontal="right" vertical="center"/>
    </xf>
    <xf numFmtId="49" fontId="13" fillId="4" borderId="77" xfId="0" applyNumberFormat="1" applyFont="1" applyFill="1" applyBorder="1" applyAlignment="1">
      <alignment horizontal="left" vertical="center"/>
    </xf>
    <xf numFmtId="49" fontId="13" fillId="4" borderId="68" xfId="0" applyNumberFormat="1" applyFont="1" applyFill="1" applyBorder="1" applyAlignment="1">
      <alignment horizontal="left" vertical="center"/>
    </xf>
    <xf numFmtId="49" fontId="13" fillId="4" borderId="65" xfId="0" applyNumberFormat="1" applyFont="1" applyFill="1" applyBorder="1" applyAlignment="1">
      <alignment horizontal="right" vertical="center"/>
    </xf>
    <xf numFmtId="172" fontId="13" fillId="8" borderId="24" xfId="0" applyNumberFormat="1" applyFont="1" applyFill="1" applyBorder="1" applyAlignment="1">
      <alignment horizontal="left" vertical="center" wrapText="1"/>
    </xf>
    <xf numFmtId="172" fontId="13" fillId="8" borderId="77" xfId="0" applyNumberFormat="1" applyFont="1" applyFill="1" applyBorder="1" applyAlignment="1">
      <alignment horizontal="left" vertical="center"/>
    </xf>
    <xf numFmtId="172" fontId="13" fillId="8" borderId="68" xfId="0" applyNumberFormat="1" applyFont="1" applyFill="1" applyBorder="1" applyAlignment="1">
      <alignment horizontal="left" vertical="center"/>
    </xf>
    <xf numFmtId="49" fontId="15" fillId="0" borderId="39" xfId="0" applyNumberFormat="1" applyFont="1" applyBorder="1" applyAlignment="1">
      <alignment horizontal="center" vertical="center"/>
    </xf>
    <xf numFmtId="49" fontId="15" fillId="0" borderId="12" xfId="0" applyNumberFormat="1" applyFont="1" applyBorder="1" applyAlignment="1">
      <alignment horizontal="center" vertical="center"/>
    </xf>
    <xf numFmtId="49" fontId="15" fillId="0" borderId="56" xfId="0" applyNumberFormat="1" applyFont="1" applyBorder="1" applyAlignment="1">
      <alignment horizontal="center" vertical="center"/>
    </xf>
    <xf numFmtId="49" fontId="15" fillId="0" borderId="40" xfId="0" applyNumberFormat="1" applyFont="1" applyBorder="1" applyAlignment="1">
      <alignment horizontal="center" vertical="center"/>
    </xf>
    <xf numFmtId="49" fontId="15" fillId="0" borderId="14" xfId="0" applyNumberFormat="1" applyFont="1" applyBorder="1" applyAlignment="1">
      <alignment horizontal="center" vertical="center"/>
    </xf>
    <xf numFmtId="49" fontId="15" fillId="0" borderId="57" xfId="0" applyNumberFormat="1" applyFont="1" applyBorder="1" applyAlignment="1">
      <alignment horizontal="center" vertical="center"/>
    </xf>
    <xf numFmtId="49" fontId="13" fillId="4" borderId="6" xfId="0" applyNumberFormat="1" applyFont="1" applyFill="1" applyBorder="1" applyAlignment="1">
      <alignment horizontal="left" vertical="center"/>
    </xf>
    <xf numFmtId="49" fontId="15" fillId="0" borderId="5" xfId="0" applyNumberFormat="1" applyFont="1" applyBorder="1" applyAlignment="1">
      <alignment horizontal="center" vertical="center" wrapText="1"/>
    </xf>
    <xf numFmtId="49" fontId="15" fillId="0" borderId="5" xfId="0" applyNumberFormat="1" applyFont="1" applyBorder="1" applyAlignment="1">
      <alignment horizontal="center" vertical="center"/>
    </xf>
    <xf numFmtId="49" fontId="15" fillId="0" borderId="23" xfId="0" applyNumberFormat="1" applyFont="1" applyBorder="1" applyAlignment="1">
      <alignment horizontal="center" vertical="center"/>
    </xf>
    <xf numFmtId="0" fontId="13" fillId="4" borderId="24" xfId="0" applyFont="1" applyFill="1" applyBorder="1" applyAlignment="1">
      <alignment horizontal="left" vertical="center" wrapText="1"/>
    </xf>
    <xf numFmtId="0" fontId="13" fillId="4" borderId="63"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13" fillId="0" borderId="47"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66"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33" xfId="0" applyFont="1" applyBorder="1" applyAlignment="1">
      <alignment horizontal="center" vertical="center" textRotation="90" wrapText="1"/>
    </xf>
    <xf numFmtId="0" fontId="15" fillId="0" borderId="36" xfId="0" applyFont="1" applyBorder="1" applyAlignment="1">
      <alignment horizontal="center" vertical="center" textRotation="90" wrapText="1"/>
    </xf>
    <xf numFmtId="0" fontId="15" fillId="0" borderId="61" xfId="0" applyFont="1" applyBorder="1" applyAlignment="1">
      <alignment horizontal="center" vertical="center" textRotation="90" wrapText="1"/>
    </xf>
    <xf numFmtId="0" fontId="15" fillId="0" borderId="42" xfId="0" applyFont="1" applyBorder="1" applyAlignment="1">
      <alignment horizontal="center" vertical="center" textRotation="90" wrapText="1"/>
    </xf>
    <xf numFmtId="0" fontId="15" fillId="0" borderId="46" xfId="0" applyFont="1" applyBorder="1" applyAlignment="1">
      <alignment horizontal="center" vertical="center" textRotation="90" wrapText="1"/>
    </xf>
    <xf numFmtId="0" fontId="15" fillId="0" borderId="76" xfId="0" applyFont="1" applyBorder="1" applyAlignment="1">
      <alignment horizontal="center" vertical="center" textRotation="90" wrapText="1"/>
    </xf>
    <xf numFmtId="0" fontId="15" fillId="0" borderId="29" xfId="0" applyFont="1" applyBorder="1" applyAlignment="1">
      <alignment horizontal="center" vertical="center" textRotation="90" wrapText="1"/>
    </xf>
    <xf numFmtId="0" fontId="15" fillId="0" borderId="10" xfId="0" applyFont="1" applyBorder="1" applyAlignment="1">
      <alignment horizontal="center" vertical="center" textRotation="90" wrapText="1"/>
    </xf>
    <xf numFmtId="0" fontId="15" fillId="0" borderId="16" xfId="0" applyFont="1" applyBorder="1" applyAlignment="1">
      <alignment horizontal="center" vertical="center"/>
    </xf>
    <xf numFmtId="0" fontId="15" fillId="0" borderId="31" xfId="0" applyNumberFormat="1" applyFont="1" applyBorder="1" applyAlignment="1">
      <alignment horizontal="center" vertical="center" textRotation="90" wrapText="1"/>
    </xf>
    <xf numFmtId="0" fontId="15" fillId="0" borderId="9" xfId="0" applyNumberFormat="1" applyFont="1" applyBorder="1" applyAlignment="1">
      <alignment horizontal="center" vertical="center" textRotation="90" wrapText="1"/>
    </xf>
    <xf numFmtId="0" fontId="15" fillId="0" borderId="16" xfId="0" applyNumberFormat="1" applyFont="1" applyBorder="1" applyAlignment="1">
      <alignment horizontal="center" vertical="center" textRotation="90" wrapText="1"/>
    </xf>
    <xf numFmtId="0" fontId="15" fillId="0" borderId="5" xfId="0" applyNumberFormat="1" applyFont="1" applyBorder="1" applyAlignment="1">
      <alignment horizontal="center" vertical="center" textRotation="90" wrapText="1"/>
    </xf>
    <xf numFmtId="0" fontId="10" fillId="0" borderId="0" xfId="0" applyFont="1" applyBorder="1" applyAlignment="1">
      <alignment horizontal="center" vertical="top"/>
    </xf>
    <xf numFmtId="49" fontId="13" fillId="25" borderId="55" xfId="0" applyNumberFormat="1" applyFont="1" applyFill="1" applyBorder="1" applyAlignment="1">
      <alignment horizontal="right" vertical="center"/>
    </xf>
    <xf numFmtId="49" fontId="13" fillId="25" borderId="56" xfId="0" applyNumberFormat="1" applyFont="1" applyFill="1" applyBorder="1" applyAlignment="1">
      <alignment horizontal="right" vertical="center"/>
    </xf>
    <xf numFmtId="49" fontId="13" fillId="25" borderId="74" xfId="0" applyNumberFormat="1" applyFont="1" applyFill="1" applyBorder="1" applyAlignment="1">
      <alignment horizontal="right" vertical="center"/>
    </xf>
    <xf numFmtId="0" fontId="15" fillId="0" borderId="21" xfId="0" applyFont="1" applyFill="1" applyBorder="1" applyAlignment="1">
      <alignment horizontal="center" vertical="center" textRotation="90" wrapText="1"/>
    </xf>
    <xf numFmtId="0" fontId="15" fillId="0" borderId="68" xfId="0" applyFont="1" applyFill="1" applyBorder="1" applyAlignment="1">
      <alignment horizontal="center" vertical="center" textRotation="90" wrapText="1"/>
    </xf>
    <xf numFmtId="49" fontId="13" fillId="4" borderId="63" xfId="0" applyNumberFormat="1" applyFont="1" applyFill="1" applyBorder="1" applyAlignment="1">
      <alignment horizontal="right" vertical="center"/>
    </xf>
    <xf numFmtId="49" fontId="13" fillId="4" borderId="7" xfId="0" applyNumberFormat="1" applyFont="1" applyFill="1" applyBorder="1" applyAlignment="1">
      <alignment horizontal="right" vertical="center"/>
    </xf>
    <xf numFmtId="49" fontId="13" fillId="4" borderId="52" xfId="0" applyNumberFormat="1" applyFont="1" applyFill="1" applyBorder="1" applyAlignment="1">
      <alignment horizontal="right" vertical="center"/>
    </xf>
    <xf numFmtId="49" fontId="13" fillId="4" borderId="39" xfId="0" applyNumberFormat="1" applyFont="1" applyFill="1" applyBorder="1" applyAlignment="1">
      <alignment horizontal="right" vertical="center"/>
    </xf>
    <xf numFmtId="49" fontId="13" fillId="4" borderId="73" xfId="0" applyNumberFormat="1" applyFont="1" applyFill="1" applyBorder="1" applyAlignment="1">
      <alignment horizontal="right" vertical="center"/>
    </xf>
    <xf numFmtId="49" fontId="15" fillId="0" borderId="57" xfId="0" applyNumberFormat="1" applyFont="1" applyFill="1" applyBorder="1" applyAlignment="1">
      <alignment horizontal="center" vertical="center"/>
    </xf>
    <xf numFmtId="172" fontId="13" fillId="8" borderId="47" xfId="0" applyNumberFormat="1" applyFont="1" applyFill="1" applyBorder="1" applyAlignment="1">
      <alignment horizontal="left" vertical="center"/>
    </xf>
    <xf numFmtId="172" fontId="13" fillId="8" borderId="54" xfId="0" applyNumberFormat="1" applyFont="1" applyFill="1" applyBorder="1" applyAlignment="1">
      <alignment horizontal="left" vertical="center"/>
    </xf>
    <xf numFmtId="172" fontId="13" fillId="8" borderId="72" xfId="0" applyNumberFormat="1" applyFont="1" applyFill="1" applyBorder="1" applyAlignment="1">
      <alignment horizontal="left" vertical="center"/>
    </xf>
    <xf numFmtId="0" fontId="18" fillId="0" borderId="0" xfId="0" applyFont="1" applyAlignment="1">
      <alignment horizontal="left" vertical="top" wrapText="1"/>
    </xf>
    <xf numFmtId="49" fontId="13" fillId="4" borderId="58" xfId="0" applyNumberFormat="1" applyFont="1" applyFill="1" applyBorder="1" applyAlignment="1">
      <alignment horizontal="right" vertical="center"/>
    </xf>
    <xf numFmtId="49" fontId="13" fillId="8" borderId="35" xfId="0" applyNumberFormat="1" applyFont="1" applyFill="1" applyBorder="1" applyAlignment="1">
      <alignment horizontal="center" vertical="center"/>
    </xf>
    <xf numFmtId="49" fontId="13" fillId="4" borderId="35" xfId="0" applyNumberFormat="1" applyFont="1" applyFill="1" applyBorder="1" applyAlignment="1">
      <alignment horizontal="center" vertical="center"/>
    </xf>
    <xf numFmtId="49" fontId="13" fillId="0" borderId="36" xfId="0" applyNumberFormat="1" applyFont="1" applyFill="1" applyBorder="1" applyAlignment="1">
      <alignment horizontal="center" vertical="center"/>
    </xf>
    <xf numFmtId="49" fontId="13" fillId="8" borderId="22" xfId="0" applyNumberFormat="1" applyFont="1" applyFill="1" applyBorder="1" applyAlignment="1">
      <alignment horizontal="center" vertical="center"/>
    </xf>
    <xf numFmtId="49" fontId="13" fillId="4" borderId="22" xfId="0" applyNumberFormat="1" applyFont="1" applyFill="1" applyBorder="1" applyAlignment="1">
      <alignment horizontal="center" vertical="center"/>
    </xf>
    <xf numFmtId="49" fontId="13" fillId="0" borderId="20" xfId="0" applyNumberFormat="1" applyFont="1" applyFill="1" applyBorder="1" applyAlignment="1">
      <alignment horizontal="center" vertical="center"/>
    </xf>
    <xf numFmtId="49" fontId="13" fillId="4" borderId="71" xfId="0" applyNumberFormat="1" applyFont="1" applyFill="1" applyBorder="1" applyAlignment="1">
      <alignment horizontal="right" vertical="center"/>
    </xf>
    <xf numFmtId="49" fontId="13" fillId="4" borderId="40" xfId="0" applyNumberFormat="1" applyFont="1" applyFill="1" applyBorder="1" applyAlignment="1">
      <alignment horizontal="right" vertical="center"/>
    </xf>
    <xf numFmtId="49" fontId="13" fillId="4" borderId="24" xfId="0" applyNumberFormat="1" applyFont="1" applyFill="1" applyBorder="1" applyAlignment="1">
      <alignment horizontal="left" vertical="center" wrapText="1"/>
    </xf>
    <xf numFmtId="49" fontId="13" fillId="4" borderId="47" xfId="0" applyNumberFormat="1" applyFont="1" applyFill="1" applyBorder="1" applyAlignment="1">
      <alignment horizontal="center" vertical="center"/>
    </xf>
    <xf numFmtId="49" fontId="13" fillId="4" borderId="70" xfId="0" applyNumberFormat="1" applyFont="1" applyFill="1" applyBorder="1" applyAlignment="1">
      <alignment horizontal="center" vertical="center"/>
    </xf>
    <xf numFmtId="49" fontId="13" fillId="4" borderId="38" xfId="0" applyNumberFormat="1" applyFont="1" applyFill="1" applyBorder="1" applyAlignment="1">
      <alignment horizontal="center" vertical="center"/>
    </xf>
    <xf numFmtId="49" fontId="13" fillId="0" borderId="71" xfId="0" applyNumberFormat="1" applyFont="1" applyFill="1" applyBorder="1" applyAlignment="1">
      <alignment horizontal="center" vertical="center"/>
    </xf>
    <xf numFmtId="49" fontId="13" fillId="0" borderId="48" xfId="0" applyNumberFormat="1" applyFont="1" applyFill="1" applyBorder="1" applyAlignment="1">
      <alignment horizontal="center" vertical="center"/>
    </xf>
    <xf numFmtId="49" fontId="13" fillId="0" borderId="64" xfId="0" applyNumberFormat="1" applyFont="1" applyFill="1" applyBorder="1" applyAlignment="1">
      <alignment horizontal="center" vertical="center"/>
    </xf>
  </cellXfs>
  <cellStyles count="3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Input" xfId="28"/>
    <cellStyle name="Įprastas" xfId="0" builtinId="0"/>
    <cellStyle name="Įprastas 2" xfId="29"/>
    <cellStyle name="Įprastas 2 2" xfId="30"/>
    <cellStyle name="Įprastas 3" xfId="31"/>
    <cellStyle name="Kablelis 2" xfId="32"/>
    <cellStyle name="Linked Cell" xfId="33"/>
    <cellStyle name="Neutral" xfId="34"/>
    <cellStyle name="Normal 2" xfId="35"/>
    <cellStyle name="Normal 3" xfId="36"/>
    <cellStyle name="Note"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CCCC"/>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68"/>
  <sheetViews>
    <sheetView tabSelected="1" view="pageBreakPreview" topLeftCell="B1" zoomScaleNormal="100" zoomScaleSheetLayoutView="100" workbookViewId="0">
      <selection activeCell="D88" sqref="D88:U88"/>
    </sheetView>
  </sheetViews>
  <sheetFormatPr defaultRowHeight="11.25" x14ac:dyDescent="0.2"/>
  <cols>
    <col min="1" max="1" width="9.140625" style="4" hidden="1" customWidth="1"/>
    <col min="2" max="2" width="4.140625" style="2" customWidth="1"/>
    <col min="3" max="3" width="4.28515625" style="2" customWidth="1"/>
    <col min="4" max="4" width="5" style="2" customWidth="1"/>
    <col min="5" max="5" width="62" style="2" customWidth="1"/>
    <col min="6" max="6" width="5.85546875" style="2" customWidth="1"/>
    <col min="7" max="7" width="9" style="3" customWidth="1"/>
    <col min="8" max="9" width="6.42578125" style="3" customWidth="1"/>
    <col min="10" max="10" width="7" style="2" customWidth="1"/>
    <col min="11" max="11" width="7.140625" style="2" customWidth="1"/>
    <col min="12" max="14" width="8.140625" style="2" customWidth="1"/>
    <col min="15" max="15" width="8" style="2" customWidth="1"/>
    <col min="16" max="16" width="7.7109375" style="2" customWidth="1"/>
    <col min="17" max="17" width="7.28515625" style="2" customWidth="1"/>
    <col min="18" max="18" width="7.42578125" style="2" customWidth="1"/>
    <col min="19" max="19" width="7.85546875" style="2" customWidth="1"/>
    <col min="20" max="20" width="7.5703125" style="2" customWidth="1"/>
    <col min="21" max="21" width="8" style="2" customWidth="1"/>
    <col min="22" max="22" width="4.5703125" style="4" hidden="1" customWidth="1"/>
    <col min="23" max="23" width="6.85546875" style="4" customWidth="1"/>
    <col min="24" max="16384" width="9.140625" style="4"/>
  </cols>
  <sheetData>
    <row r="1" spans="1:71" ht="70.5" customHeight="1" x14ac:dyDescent="0.2">
      <c r="A1" s="2"/>
      <c r="E1" s="3"/>
      <c r="F1" s="3"/>
      <c r="H1" s="2"/>
      <c r="I1" s="2"/>
      <c r="N1" s="16"/>
      <c r="O1" s="16"/>
      <c r="P1" s="325" t="s">
        <v>164</v>
      </c>
      <c r="Q1" s="325"/>
      <c r="R1" s="325"/>
      <c r="S1" s="325"/>
      <c r="T1" s="325"/>
      <c r="U1" s="325"/>
    </row>
    <row r="2" spans="1:71" x14ac:dyDescent="0.2">
      <c r="A2" s="2"/>
      <c r="E2" s="3"/>
      <c r="F2" s="3"/>
      <c r="H2" s="2"/>
      <c r="I2" s="2"/>
      <c r="R2" s="4"/>
      <c r="S2" s="4"/>
      <c r="T2" s="4"/>
      <c r="U2" s="4"/>
    </row>
    <row r="3" spans="1:71" x14ac:dyDescent="0.2">
      <c r="A3" s="2"/>
      <c r="E3" s="3"/>
      <c r="F3" s="3"/>
      <c r="H3" s="2"/>
      <c r="I3" s="2"/>
      <c r="R3" s="4"/>
      <c r="S3" s="4"/>
      <c r="T3" s="4"/>
      <c r="U3" s="4"/>
    </row>
    <row r="4" spans="1:71" ht="36.75" customHeight="1" x14ac:dyDescent="0.2">
      <c r="A4" s="14" t="s">
        <v>97</v>
      </c>
      <c r="B4" s="19"/>
      <c r="C4" s="14"/>
      <c r="D4" s="214" t="s">
        <v>165</v>
      </c>
      <c r="E4" s="214"/>
      <c r="F4" s="214"/>
      <c r="G4" s="214"/>
      <c r="H4" s="214"/>
      <c r="I4" s="214"/>
      <c r="J4" s="214"/>
      <c r="K4" s="214"/>
      <c r="L4" s="214"/>
      <c r="M4" s="214"/>
      <c r="N4" s="214"/>
      <c r="O4" s="214"/>
      <c r="P4" s="214"/>
      <c r="Q4" s="214"/>
      <c r="R4" s="214"/>
      <c r="S4" s="214"/>
      <c r="T4" s="14"/>
      <c r="U4" s="14"/>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row>
    <row r="5" spans="1:71" ht="24" customHeight="1" x14ac:dyDescent="0.2">
      <c r="A5" s="11"/>
      <c r="B5" s="213" t="s">
        <v>93</v>
      </c>
      <c r="C5" s="213"/>
      <c r="D5" s="213"/>
      <c r="E5" s="213"/>
      <c r="F5" s="213"/>
      <c r="G5" s="213"/>
      <c r="H5" s="213"/>
      <c r="I5" s="213"/>
      <c r="J5" s="213"/>
      <c r="K5" s="213"/>
      <c r="L5" s="213"/>
      <c r="M5" s="213"/>
      <c r="N5" s="213"/>
      <c r="O5" s="213"/>
      <c r="P5" s="213"/>
      <c r="Q5" s="213"/>
      <c r="R5" s="213"/>
      <c r="S5" s="213"/>
      <c r="T5" s="213"/>
      <c r="U5" s="213"/>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row>
    <row r="6" spans="1:71" ht="15.75" x14ac:dyDescent="0.2">
      <c r="A6" s="11"/>
      <c r="B6" s="214" t="s">
        <v>94</v>
      </c>
      <c r="C6" s="214"/>
      <c r="D6" s="214"/>
      <c r="E6" s="214"/>
      <c r="F6" s="214"/>
      <c r="G6" s="214"/>
      <c r="H6" s="214"/>
      <c r="I6" s="214"/>
      <c r="J6" s="214"/>
      <c r="K6" s="214"/>
      <c r="L6" s="214"/>
      <c r="M6" s="214"/>
      <c r="N6" s="214"/>
      <c r="O6" s="214"/>
      <c r="P6" s="214"/>
      <c r="Q6" s="214"/>
      <c r="R6" s="214"/>
      <c r="S6" s="214"/>
      <c r="T6" s="214"/>
      <c r="U6" s="214"/>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row>
    <row r="7" spans="1:71" ht="17.25" customHeight="1" x14ac:dyDescent="0.2">
      <c r="A7" s="11"/>
      <c r="B7" s="11"/>
      <c r="C7" s="11"/>
      <c r="D7" s="11"/>
      <c r="E7" s="13"/>
      <c r="F7" s="13"/>
      <c r="G7" s="13"/>
      <c r="H7" s="13"/>
      <c r="I7" s="13"/>
      <c r="J7" s="13"/>
      <c r="K7" s="13"/>
      <c r="L7" s="13"/>
      <c r="M7" s="11"/>
      <c r="N7" s="11"/>
      <c r="O7" s="11"/>
      <c r="P7" s="11"/>
      <c r="Q7" s="14"/>
      <c r="R7" s="249" t="s">
        <v>95</v>
      </c>
      <c r="S7" s="249"/>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row>
    <row r="8" spans="1:71" ht="7.5" customHeight="1" x14ac:dyDescent="0.2">
      <c r="A8" s="11"/>
      <c r="B8" s="11"/>
      <c r="C8" s="11"/>
      <c r="D8" s="11"/>
      <c r="E8" s="13"/>
      <c r="F8" s="13"/>
      <c r="G8" s="13"/>
      <c r="H8" s="13"/>
      <c r="I8" s="13"/>
      <c r="J8" s="13"/>
      <c r="K8" s="13"/>
      <c r="L8" s="13"/>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row>
    <row r="9" spans="1:71" ht="14.25" customHeight="1" x14ac:dyDescent="0.2">
      <c r="A9" s="1"/>
      <c r="B9" s="1"/>
      <c r="C9" s="1"/>
      <c r="D9" s="1"/>
      <c r="E9" s="1"/>
      <c r="F9" s="1"/>
      <c r="G9" s="1"/>
      <c r="H9" s="1"/>
      <c r="I9" s="1"/>
      <c r="J9" s="1"/>
      <c r="K9" s="1"/>
      <c r="L9" s="1"/>
      <c r="M9" s="1"/>
      <c r="N9" s="1"/>
      <c r="O9" s="1"/>
      <c r="P9" s="1"/>
      <c r="Q9" s="15"/>
      <c r="R9" s="253" t="s">
        <v>96</v>
      </c>
      <c r="S9" s="253"/>
      <c r="T9" s="4"/>
      <c r="U9" s="4"/>
    </row>
    <row r="10" spans="1:71" ht="14.25" customHeight="1" x14ac:dyDescent="0.2">
      <c r="B10" s="1"/>
      <c r="C10" s="1"/>
      <c r="D10" s="1"/>
      <c r="E10" s="1"/>
      <c r="F10" s="1"/>
      <c r="G10" s="1"/>
      <c r="H10" s="5"/>
      <c r="I10" s="5"/>
      <c r="J10" s="1"/>
      <c r="K10" s="1"/>
      <c r="L10" s="1"/>
      <c r="M10" s="1"/>
      <c r="N10" s="1"/>
      <c r="O10" s="1"/>
      <c r="P10" s="1"/>
      <c r="Q10" s="1"/>
      <c r="R10" s="1"/>
      <c r="S10" s="1"/>
      <c r="T10" s="1"/>
      <c r="U10" s="1"/>
    </row>
    <row r="11" spans="1:71" ht="7.5" customHeight="1" thickBot="1" x14ac:dyDescent="0.25">
      <c r="B11" s="310"/>
      <c r="C11" s="310"/>
      <c r="D11" s="310"/>
      <c r="E11" s="310"/>
      <c r="F11" s="310"/>
      <c r="G11" s="310"/>
      <c r="H11" s="310"/>
      <c r="I11" s="310"/>
      <c r="J11" s="310"/>
      <c r="K11" s="310"/>
      <c r="L11" s="310"/>
      <c r="M11" s="310"/>
      <c r="N11" s="310"/>
      <c r="O11" s="310"/>
      <c r="P11" s="310"/>
      <c r="Q11" s="310"/>
      <c r="R11" s="310"/>
      <c r="S11" s="310"/>
      <c r="T11" s="310"/>
      <c r="U11" s="310"/>
      <c r="V11" s="310"/>
    </row>
    <row r="12" spans="1:71" ht="20.25" customHeight="1" x14ac:dyDescent="0.2">
      <c r="B12" s="297" t="s">
        <v>0</v>
      </c>
      <c r="C12" s="230" t="s">
        <v>1</v>
      </c>
      <c r="D12" s="230" t="s">
        <v>2</v>
      </c>
      <c r="E12" s="293" t="s">
        <v>10</v>
      </c>
      <c r="F12" s="230" t="s">
        <v>3</v>
      </c>
      <c r="G12" s="306" t="s">
        <v>4</v>
      </c>
      <c r="H12" s="299" t="s">
        <v>9</v>
      </c>
      <c r="I12" s="303" t="s">
        <v>11</v>
      </c>
      <c r="J12" s="287" t="s">
        <v>166</v>
      </c>
      <c r="K12" s="288"/>
      <c r="L12" s="288"/>
      <c r="M12" s="289"/>
      <c r="N12" s="287" t="s">
        <v>167</v>
      </c>
      <c r="O12" s="288"/>
      <c r="P12" s="288"/>
      <c r="Q12" s="289"/>
      <c r="R12" s="287" t="s">
        <v>168</v>
      </c>
      <c r="S12" s="288"/>
      <c r="T12" s="288"/>
      <c r="U12" s="289"/>
      <c r="V12" s="310"/>
    </row>
    <row r="13" spans="1:71" ht="13.5" customHeight="1" x14ac:dyDescent="0.2">
      <c r="B13" s="298"/>
      <c r="C13" s="231"/>
      <c r="D13" s="231"/>
      <c r="E13" s="294"/>
      <c r="F13" s="231"/>
      <c r="G13" s="307"/>
      <c r="H13" s="300"/>
      <c r="I13" s="304"/>
      <c r="J13" s="290"/>
      <c r="K13" s="291"/>
      <c r="L13" s="291"/>
      <c r="M13" s="292"/>
      <c r="N13" s="290"/>
      <c r="O13" s="291"/>
      <c r="P13" s="291"/>
      <c r="Q13" s="292"/>
      <c r="R13" s="290"/>
      <c r="S13" s="291"/>
      <c r="T13" s="291"/>
      <c r="U13" s="292"/>
      <c r="V13" s="310"/>
    </row>
    <row r="14" spans="1:71" ht="45.75" customHeight="1" x14ac:dyDescent="0.2">
      <c r="B14" s="225"/>
      <c r="C14" s="232"/>
      <c r="D14" s="232"/>
      <c r="E14" s="295"/>
      <c r="F14" s="232"/>
      <c r="G14" s="308"/>
      <c r="H14" s="301"/>
      <c r="I14" s="304"/>
      <c r="J14" s="225" t="s">
        <v>5</v>
      </c>
      <c r="K14" s="305" t="s">
        <v>6</v>
      </c>
      <c r="L14" s="305"/>
      <c r="M14" s="314" t="s">
        <v>7</v>
      </c>
      <c r="N14" s="225" t="s">
        <v>5</v>
      </c>
      <c r="O14" s="305" t="s">
        <v>6</v>
      </c>
      <c r="P14" s="305"/>
      <c r="Q14" s="215" t="s">
        <v>7</v>
      </c>
      <c r="R14" s="225" t="s">
        <v>5</v>
      </c>
      <c r="S14" s="305" t="s">
        <v>6</v>
      </c>
      <c r="T14" s="305"/>
      <c r="U14" s="215" t="s">
        <v>7</v>
      </c>
      <c r="V14" s="310"/>
    </row>
    <row r="15" spans="1:71" ht="98.25" thickBot="1" x14ac:dyDescent="0.25">
      <c r="B15" s="226"/>
      <c r="C15" s="233"/>
      <c r="D15" s="233"/>
      <c r="E15" s="296"/>
      <c r="F15" s="233"/>
      <c r="G15" s="309"/>
      <c r="H15" s="302"/>
      <c r="I15" s="304"/>
      <c r="J15" s="226"/>
      <c r="K15" s="17" t="s">
        <v>5</v>
      </c>
      <c r="L15" s="18" t="s">
        <v>8</v>
      </c>
      <c r="M15" s="315"/>
      <c r="N15" s="226"/>
      <c r="O15" s="17" t="s">
        <v>5</v>
      </c>
      <c r="P15" s="18" t="s">
        <v>8</v>
      </c>
      <c r="Q15" s="216"/>
      <c r="R15" s="226"/>
      <c r="S15" s="17" t="s">
        <v>5</v>
      </c>
      <c r="T15" s="18" t="s">
        <v>8</v>
      </c>
      <c r="U15" s="216"/>
      <c r="V15" s="310"/>
    </row>
    <row r="16" spans="1:71" ht="19.5" customHeight="1" thickBot="1" x14ac:dyDescent="0.25">
      <c r="B16" s="227" t="s">
        <v>22</v>
      </c>
      <c r="C16" s="228"/>
      <c r="D16" s="228"/>
      <c r="E16" s="228"/>
      <c r="F16" s="228"/>
      <c r="G16" s="228"/>
      <c r="H16" s="228"/>
      <c r="I16" s="228"/>
      <c r="J16" s="228"/>
      <c r="K16" s="228"/>
      <c r="L16" s="228"/>
      <c r="M16" s="228"/>
      <c r="N16" s="228"/>
      <c r="O16" s="228"/>
      <c r="P16" s="228"/>
      <c r="Q16" s="228"/>
      <c r="R16" s="228"/>
      <c r="S16" s="228"/>
      <c r="T16" s="228"/>
      <c r="U16" s="229"/>
      <c r="V16" s="310"/>
    </row>
    <row r="17" spans="2:24" s="6" customFormat="1" ht="30" customHeight="1" thickBot="1" x14ac:dyDescent="0.25">
      <c r="B17" s="20" t="s">
        <v>15</v>
      </c>
      <c r="C17" s="220" t="s">
        <v>90</v>
      </c>
      <c r="D17" s="221"/>
      <c r="E17" s="221"/>
      <c r="F17" s="221"/>
      <c r="G17" s="221"/>
      <c r="H17" s="221"/>
      <c r="I17" s="221"/>
      <c r="J17" s="221"/>
      <c r="K17" s="221"/>
      <c r="L17" s="221"/>
      <c r="M17" s="221"/>
      <c r="N17" s="221"/>
      <c r="O17" s="221"/>
      <c r="P17" s="221"/>
      <c r="Q17" s="221"/>
      <c r="R17" s="221"/>
      <c r="S17" s="221"/>
      <c r="T17" s="221"/>
      <c r="U17" s="222"/>
      <c r="V17" s="310"/>
    </row>
    <row r="18" spans="2:24" s="6" customFormat="1" ht="15.75" customHeight="1" thickBot="1" x14ac:dyDescent="0.25">
      <c r="B18" s="21" t="s">
        <v>15</v>
      </c>
      <c r="C18" s="22" t="s">
        <v>15</v>
      </c>
      <c r="D18" s="284" t="s">
        <v>23</v>
      </c>
      <c r="E18" s="285"/>
      <c r="F18" s="285"/>
      <c r="G18" s="285"/>
      <c r="H18" s="285"/>
      <c r="I18" s="285"/>
      <c r="J18" s="285"/>
      <c r="K18" s="285"/>
      <c r="L18" s="285"/>
      <c r="M18" s="285"/>
      <c r="N18" s="285"/>
      <c r="O18" s="285"/>
      <c r="P18" s="285"/>
      <c r="Q18" s="285"/>
      <c r="R18" s="285"/>
      <c r="S18" s="285"/>
      <c r="T18" s="285"/>
      <c r="U18" s="286"/>
      <c r="V18" s="310"/>
    </row>
    <row r="19" spans="2:24" s="6" customFormat="1" ht="27.75" customHeight="1" x14ac:dyDescent="0.2">
      <c r="B19" s="68" t="s">
        <v>15</v>
      </c>
      <c r="C19" s="69" t="s">
        <v>15</v>
      </c>
      <c r="D19" s="24" t="s">
        <v>15</v>
      </c>
      <c r="E19" s="25" t="s">
        <v>120</v>
      </c>
      <c r="F19" s="217" t="s">
        <v>45</v>
      </c>
      <c r="G19" s="274" t="s">
        <v>79</v>
      </c>
      <c r="H19" s="277" t="s">
        <v>80</v>
      </c>
      <c r="I19" s="26" t="s">
        <v>16</v>
      </c>
      <c r="J19" s="27">
        <v>12</v>
      </c>
      <c r="K19" s="28">
        <v>12</v>
      </c>
      <c r="L19" s="28">
        <v>0</v>
      </c>
      <c r="M19" s="29">
        <v>0</v>
      </c>
      <c r="N19" s="27">
        <v>12</v>
      </c>
      <c r="O19" s="28">
        <v>12</v>
      </c>
      <c r="P19" s="28">
        <v>0</v>
      </c>
      <c r="Q19" s="29">
        <v>0</v>
      </c>
      <c r="R19" s="27">
        <v>4.9000000000000004</v>
      </c>
      <c r="S19" s="28">
        <v>4.9000000000000004</v>
      </c>
      <c r="T19" s="28">
        <v>0</v>
      </c>
      <c r="U19" s="30">
        <v>0</v>
      </c>
      <c r="V19" s="310"/>
    </row>
    <row r="20" spans="2:24" s="6" customFormat="1" ht="27.75" customHeight="1" x14ac:dyDescent="0.2">
      <c r="B20" s="159" t="s">
        <v>15</v>
      </c>
      <c r="C20" s="160" t="s">
        <v>15</v>
      </c>
      <c r="D20" s="31" t="s">
        <v>17</v>
      </c>
      <c r="E20" s="32" t="s">
        <v>24</v>
      </c>
      <c r="F20" s="218"/>
      <c r="G20" s="275"/>
      <c r="H20" s="278"/>
      <c r="I20" s="33" t="s">
        <v>76</v>
      </c>
      <c r="J20" s="34">
        <v>19</v>
      </c>
      <c r="K20" s="35">
        <v>19</v>
      </c>
      <c r="L20" s="35">
        <v>0</v>
      </c>
      <c r="M20" s="36">
        <v>0</v>
      </c>
      <c r="N20" s="37">
        <v>15.4</v>
      </c>
      <c r="O20" s="38">
        <v>15.4</v>
      </c>
      <c r="P20" s="38">
        <v>0</v>
      </c>
      <c r="Q20" s="39">
        <v>0</v>
      </c>
      <c r="R20" s="40">
        <v>15.4</v>
      </c>
      <c r="S20" s="41">
        <v>15.4</v>
      </c>
      <c r="T20" s="41">
        <v>0</v>
      </c>
      <c r="U20" s="42">
        <v>0</v>
      </c>
      <c r="V20" s="310"/>
      <c r="X20" s="12"/>
    </row>
    <row r="21" spans="2:24" s="6" customFormat="1" ht="27.75" customHeight="1" thickBot="1" x14ac:dyDescent="0.25">
      <c r="B21" s="54" t="s">
        <v>15</v>
      </c>
      <c r="C21" s="86" t="s">
        <v>15</v>
      </c>
      <c r="D21" s="31" t="s">
        <v>18</v>
      </c>
      <c r="E21" s="43" t="s">
        <v>25</v>
      </c>
      <c r="F21" s="219"/>
      <c r="G21" s="276"/>
      <c r="H21" s="279"/>
      <c r="I21" s="44" t="s">
        <v>76</v>
      </c>
      <c r="J21" s="37">
        <v>0.7</v>
      </c>
      <c r="K21" s="38">
        <v>0.7</v>
      </c>
      <c r="L21" s="38">
        <v>0</v>
      </c>
      <c r="M21" s="45">
        <v>0</v>
      </c>
      <c r="N21" s="37">
        <v>0.6</v>
      </c>
      <c r="O21" s="38">
        <v>0.6</v>
      </c>
      <c r="P21" s="38">
        <v>0</v>
      </c>
      <c r="Q21" s="39">
        <v>0</v>
      </c>
      <c r="R21" s="46">
        <v>0.6</v>
      </c>
      <c r="S21" s="47">
        <v>0.6</v>
      </c>
      <c r="T21" s="47">
        <v>0</v>
      </c>
      <c r="U21" s="48">
        <v>0</v>
      </c>
      <c r="V21" s="310"/>
    </row>
    <row r="22" spans="2:24" s="6" customFormat="1" ht="14.25" customHeight="1" thickBot="1" x14ac:dyDescent="0.25">
      <c r="B22" s="21" t="s">
        <v>15</v>
      </c>
      <c r="C22" s="22" t="s">
        <v>15</v>
      </c>
      <c r="D22" s="223" t="s">
        <v>12</v>
      </c>
      <c r="E22" s="223"/>
      <c r="F22" s="223"/>
      <c r="G22" s="223"/>
      <c r="H22" s="224"/>
      <c r="I22" s="49"/>
      <c r="J22" s="51">
        <f t="shared" ref="J22:U22" si="0">J19+J20+J21</f>
        <v>31.7</v>
      </c>
      <c r="K22" s="52">
        <f t="shared" si="0"/>
        <v>31.7</v>
      </c>
      <c r="L22" s="52">
        <f t="shared" si="0"/>
        <v>0</v>
      </c>
      <c r="M22" s="53">
        <f t="shared" si="0"/>
        <v>0</v>
      </c>
      <c r="N22" s="51">
        <f t="shared" si="0"/>
        <v>28</v>
      </c>
      <c r="O22" s="52">
        <f t="shared" si="0"/>
        <v>28</v>
      </c>
      <c r="P22" s="52">
        <f t="shared" si="0"/>
        <v>0</v>
      </c>
      <c r="Q22" s="53">
        <f t="shared" si="0"/>
        <v>0</v>
      </c>
      <c r="R22" s="51">
        <f t="shared" si="0"/>
        <v>20.900000000000002</v>
      </c>
      <c r="S22" s="52">
        <f t="shared" si="0"/>
        <v>20.900000000000002</v>
      </c>
      <c r="T22" s="52">
        <f t="shared" si="0"/>
        <v>0</v>
      </c>
      <c r="U22" s="53">
        <f t="shared" si="0"/>
        <v>0</v>
      </c>
      <c r="V22" s="310"/>
    </row>
    <row r="23" spans="2:24" s="6" customFormat="1" ht="14.25" customHeight="1" thickBot="1" x14ac:dyDescent="0.25">
      <c r="B23" s="21" t="s">
        <v>15</v>
      </c>
      <c r="C23" s="23" t="s">
        <v>17</v>
      </c>
      <c r="D23" s="280" t="s">
        <v>26</v>
      </c>
      <c r="E23" s="280"/>
      <c r="F23" s="280"/>
      <c r="G23" s="280"/>
      <c r="H23" s="280"/>
      <c r="I23" s="280"/>
      <c r="J23" s="280"/>
      <c r="K23" s="280"/>
      <c r="L23" s="280"/>
      <c r="M23" s="280"/>
      <c r="N23" s="280"/>
      <c r="O23" s="280"/>
      <c r="P23" s="280"/>
      <c r="Q23" s="280"/>
      <c r="R23" s="280"/>
      <c r="S23" s="280"/>
      <c r="T23" s="280"/>
      <c r="U23" s="280"/>
      <c r="V23" s="310"/>
    </row>
    <row r="24" spans="2:24" s="6" customFormat="1" ht="27.75" customHeight="1" x14ac:dyDescent="0.2">
      <c r="B24" s="68" t="s">
        <v>15</v>
      </c>
      <c r="C24" s="69" t="s">
        <v>17</v>
      </c>
      <c r="D24" s="56" t="s">
        <v>15</v>
      </c>
      <c r="E24" s="57" t="s">
        <v>121</v>
      </c>
      <c r="F24" s="217" t="s">
        <v>45</v>
      </c>
      <c r="G24" s="274" t="s">
        <v>79</v>
      </c>
      <c r="H24" s="277" t="s">
        <v>80</v>
      </c>
      <c r="I24" s="58" t="s">
        <v>76</v>
      </c>
      <c r="J24" s="59">
        <v>41.4</v>
      </c>
      <c r="K24" s="60">
        <v>41.4</v>
      </c>
      <c r="L24" s="60">
        <v>0</v>
      </c>
      <c r="M24" s="61">
        <v>0</v>
      </c>
      <c r="N24" s="59">
        <v>41.4</v>
      </c>
      <c r="O24" s="60">
        <v>41.4</v>
      </c>
      <c r="P24" s="60">
        <v>0</v>
      </c>
      <c r="Q24" s="61">
        <v>0</v>
      </c>
      <c r="R24" s="59">
        <v>40.799999999999997</v>
      </c>
      <c r="S24" s="60">
        <v>40.799999999999997</v>
      </c>
      <c r="T24" s="60">
        <v>0</v>
      </c>
      <c r="U24" s="61">
        <v>0</v>
      </c>
      <c r="V24" s="310"/>
    </row>
    <row r="25" spans="2:24" s="6" customFormat="1" ht="27.75" customHeight="1" x14ac:dyDescent="0.2">
      <c r="B25" s="159" t="s">
        <v>15</v>
      </c>
      <c r="C25" s="160" t="s">
        <v>17</v>
      </c>
      <c r="D25" s="62" t="s">
        <v>17</v>
      </c>
      <c r="E25" s="63" t="s">
        <v>73</v>
      </c>
      <c r="F25" s="218"/>
      <c r="G25" s="275"/>
      <c r="H25" s="278"/>
      <c r="I25" s="64" t="s">
        <v>76</v>
      </c>
      <c r="J25" s="65">
        <v>2.1</v>
      </c>
      <c r="K25" s="66">
        <v>2.1</v>
      </c>
      <c r="L25" s="66">
        <v>0</v>
      </c>
      <c r="M25" s="67">
        <v>0</v>
      </c>
      <c r="N25" s="65">
        <v>2.1</v>
      </c>
      <c r="O25" s="66">
        <v>2.1</v>
      </c>
      <c r="P25" s="66">
        <v>0</v>
      </c>
      <c r="Q25" s="67">
        <v>0</v>
      </c>
      <c r="R25" s="65">
        <v>2</v>
      </c>
      <c r="S25" s="66">
        <v>2</v>
      </c>
      <c r="T25" s="66">
        <v>0</v>
      </c>
      <c r="U25" s="67">
        <v>0</v>
      </c>
      <c r="V25" s="310"/>
    </row>
    <row r="26" spans="2:24" s="6" customFormat="1" ht="27.75" customHeight="1" x14ac:dyDescent="0.2">
      <c r="B26" s="159" t="s">
        <v>15</v>
      </c>
      <c r="C26" s="160" t="s">
        <v>17</v>
      </c>
      <c r="D26" s="62" t="s">
        <v>18</v>
      </c>
      <c r="E26" s="63" t="s">
        <v>122</v>
      </c>
      <c r="F26" s="218"/>
      <c r="G26" s="275"/>
      <c r="H26" s="278"/>
      <c r="I26" s="64" t="s">
        <v>76</v>
      </c>
      <c r="J26" s="65">
        <v>3.1</v>
      </c>
      <c r="K26" s="66">
        <v>3.1</v>
      </c>
      <c r="L26" s="66">
        <v>0</v>
      </c>
      <c r="M26" s="67">
        <v>0</v>
      </c>
      <c r="N26" s="65">
        <v>3.1</v>
      </c>
      <c r="O26" s="66">
        <v>3.1</v>
      </c>
      <c r="P26" s="66">
        <v>0</v>
      </c>
      <c r="Q26" s="67">
        <v>0</v>
      </c>
      <c r="R26" s="65">
        <v>3.1</v>
      </c>
      <c r="S26" s="66">
        <v>3.1</v>
      </c>
      <c r="T26" s="66">
        <v>0</v>
      </c>
      <c r="U26" s="67">
        <v>0</v>
      </c>
      <c r="V26" s="310"/>
    </row>
    <row r="27" spans="2:24" s="6" customFormat="1" ht="27.75" customHeight="1" x14ac:dyDescent="0.2">
      <c r="B27" s="159" t="s">
        <v>15</v>
      </c>
      <c r="C27" s="160" t="s">
        <v>17</v>
      </c>
      <c r="D27" s="62" t="s">
        <v>19</v>
      </c>
      <c r="E27" s="63" t="s">
        <v>123</v>
      </c>
      <c r="F27" s="218"/>
      <c r="G27" s="275"/>
      <c r="H27" s="278"/>
      <c r="I27" s="64" t="s">
        <v>76</v>
      </c>
      <c r="J27" s="65">
        <v>0.2</v>
      </c>
      <c r="K27" s="66">
        <v>0.2</v>
      </c>
      <c r="L27" s="66">
        <v>0</v>
      </c>
      <c r="M27" s="67">
        <v>0</v>
      </c>
      <c r="N27" s="65">
        <v>0.2</v>
      </c>
      <c r="O27" s="66">
        <v>0.2</v>
      </c>
      <c r="P27" s="66">
        <v>0</v>
      </c>
      <c r="Q27" s="67">
        <v>0</v>
      </c>
      <c r="R27" s="65">
        <v>0.2</v>
      </c>
      <c r="S27" s="66">
        <v>0.2</v>
      </c>
      <c r="T27" s="66">
        <v>0</v>
      </c>
      <c r="U27" s="67">
        <v>0</v>
      </c>
      <c r="V27" s="310"/>
    </row>
    <row r="28" spans="2:24" s="6" customFormat="1" ht="27.75" customHeight="1" thickBot="1" x14ac:dyDescent="0.25">
      <c r="B28" s="54" t="s">
        <v>15</v>
      </c>
      <c r="C28" s="70" t="s">
        <v>17</v>
      </c>
      <c r="D28" s="71" t="s">
        <v>21</v>
      </c>
      <c r="E28" s="72" t="s">
        <v>27</v>
      </c>
      <c r="F28" s="219"/>
      <c r="G28" s="276"/>
      <c r="H28" s="279"/>
      <c r="I28" s="73" t="s">
        <v>16</v>
      </c>
      <c r="J28" s="74">
        <v>9.1</v>
      </c>
      <c r="K28" s="75">
        <v>9.1</v>
      </c>
      <c r="L28" s="75">
        <v>0</v>
      </c>
      <c r="M28" s="76">
        <v>0</v>
      </c>
      <c r="N28" s="74">
        <v>9.1</v>
      </c>
      <c r="O28" s="75">
        <v>9.1</v>
      </c>
      <c r="P28" s="75">
        <v>0</v>
      </c>
      <c r="Q28" s="76">
        <v>0</v>
      </c>
      <c r="R28" s="74">
        <v>9.1</v>
      </c>
      <c r="S28" s="75">
        <v>9.1</v>
      </c>
      <c r="T28" s="75">
        <v>0</v>
      </c>
      <c r="U28" s="76">
        <v>0</v>
      </c>
      <c r="V28" s="310"/>
    </row>
    <row r="29" spans="2:24" s="6" customFormat="1" ht="14.25" customHeight="1" thickBot="1" x14ac:dyDescent="0.25">
      <c r="B29" s="21" t="s">
        <v>15</v>
      </c>
      <c r="C29" s="23" t="s">
        <v>17</v>
      </c>
      <c r="D29" s="326" t="s">
        <v>12</v>
      </c>
      <c r="E29" s="241"/>
      <c r="F29" s="241"/>
      <c r="G29" s="241"/>
      <c r="H29" s="242"/>
      <c r="I29" s="49"/>
      <c r="J29" s="51">
        <f>J24+J25+J26+J27+J28</f>
        <v>55.900000000000006</v>
      </c>
      <c r="K29" s="52">
        <f t="shared" ref="K29:U29" si="1">K24+K25+K26+K27+K28</f>
        <v>55.900000000000006</v>
      </c>
      <c r="L29" s="52">
        <f t="shared" si="1"/>
        <v>0</v>
      </c>
      <c r="M29" s="53">
        <f t="shared" si="1"/>
        <v>0</v>
      </c>
      <c r="N29" s="51">
        <f t="shared" si="1"/>
        <v>55.900000000000006</v>
      </c>
      <c r="O29" s="52">
        <f t="shared" si="1"/>
        <v>55.900000000000006</v>
      </c>
      <c r="P29" s="52">
        <f t="shared" si="1"/>
        <v>0</v>
      </c>
      <c r="Q29" s="53">
        <f t="shared" si="1"/>
        <v>0</v>
      </c>
      <c r="R29" s="51">
        <f t="shared" si="1"/>
        <v>55.2</v>
      </c>
      <c r="S29" s="52">
        <f t="shared" si="1"/>
        <v>55.2</v>
      </c>
      <c r="T29" s="52">
        <f t="shared" si="1"/>
        <v>0</v>
      </c>
      <c r="U29" s="53">
        <f t="shared" si="1"/>
        <v>0</v>
      </c>
      <c r="V29" s="310"/>
    </row>
    <row r="30" spans="2:24" s="6" customFormat="1" ht="14.25" customHeight="1" thickBot="1" x14ac:dyDescent="0.25">
      <c r="B30" s="21" t="s">
        <v>15</v>
      </c>
      <c r="C30" s="23" t="s">
        <v>18</v>
      </c>
      <c r="D30" s="260" t="s">
        <v>28</v>
      </c>
      <c r="E30" s="261"/>
      <c r="F30" s="261"/>
      <c r="G30" s="261"/>
      <c r="H30" s="261"/>
      <c r="I30" s="261"/>
      <c r="J30" s="261"/>
      <c r="K30" s="261"/>
      <c r="L30" s="261"/>
      <c r="M30" s="261"/>
      <c r="N30" s="261"/>
      <c r="O30" s="261"/>
      <c r="P30" s="261"/>
      <c r="Q30" s="261"/>
      <c r="R30" s="261"/>
      <c r="S30" s="261"/>
      <c r="T30" s="261"/>
      <c r="U30" s="262"/>
      <c r="V30" s="310"/>
    </row>
    <row r="31" spans="2:24" s="6" customFormat="1" ht="28.5" customHeight="1" x14ac:dyDescent="0.2">
      <c r="B31" s="68" t="s">
        <v>15</v>
      </c>
      <c r="C31" s="69" t="s">
        <v>18</v>
      </c>
      <c r="D31" s="71" t="s">
        <v>15</v>
      </c>
      <c r="E31" s="77" t="s">
        <v>118</v>
      </c>
      <c r="F31" s="217" t="s">
        <v>45</v>
      </c>
      <c r="G31" s="274" t="s">
        <v>79</v>
      </c>
      <c r="H31" s="277" t="s">
        <v>80</v>
      </c>
      <c r="I31" s="73" t="s">
        <v>75</v>
      </c>
      <c r="J31" s="59">
        <v>137.9</v>
      </c>
      <c r="K31" s="60">
        <v>137.9</v>
      </c>
      <c r="L31" s="60">
        <v>0</v>
      </c>
      <c r="M31" s="61">
        <v>0</v>
      </c>
      <c r="N31" s="59">
        <v>258.5</v>
      </c>
      <c r="O31" s="60">
        <v>258.5</v>
      </c>
      <c r="P31" s="60">
        <v>0</v>
      </c>
      <c r="Q31" s="61">
        <v>0</v>
      </c>
      <c r="R31" s="59">
        <v>257.10000000000002</v>
      </c>
      <c r="S31" s="60">
        <v>257.10000000000002</v>
      </c>
      <c r="T31" s="60">
        <v>0</v>
      </c>
      <c r="U31" s="61">
        <v>0</v>
      </c>
      <c r="V31" s="310"/>
    </row>
    <row r="32" spans="2:24" s="6" customFormat="1" ht="28.5" customHeight="1" x14ac:dyDescent="0.2">
      <c r="B32" s="159" t="s">
        <v>15</v>
      </c>
      <c r="C32" s="160" t="s">
        <v>18</v>
      </c>
      <c r="D32" s="62" t="s">
        <v>17</v>
      </c>
      <c r="E32" s="63" t="s">
        <v>124</v>
      </c>
      <c r="F32" s="218"/>
      <c r="G32" s="275"/>
      <c r="H32" s="278"/>
      <c r="I32" s="64" t="s">
        <v>75</v>
      </c>
      <c r="J32" s="65">
        <v>4.0999999999999996</v>
      </c>
      <c r="K32" s="66">
        <v>4.0999999999999996</v>
      </c>
      <c r="L32" s="66">
        <v>4</v>
      </c>
      <c r="M32" s="67">
        <v>0</v>
      </c>
      <c r="N32" s="65">
        <v>7.8</v>
      </c>
      <c r="O32" s="66">
        <v>7.8</v>
      </c>
      <c r="P32" s="66">
        <v>7.5</v>
      </c>
      <c r="Q32" s="67">
        <v>0</v>
      </c>
      <c r="R32" s="65">
        <v>7.7</v>
      </c>
      <c r="S32" s="66">
        <v>7.7</v>
      </c>
      <c r="T32" s="66">
        <v>7.6</v>
      </c>
      <c r="U32" s="67">
        <v>0</v>
      </c>
      <c r="V32" s="310"/>
    </row>
    <row r="33" spans="2:26" s="6" customFormat="1" ht="28.5" customHeight="1" thickBot="1" x14ac:dyDescent="0.25">
      <c r="B33" s="161" t="s">
        <v>15</v>
      </c>
      <c r="C33" s="162" t="s">
        <v>18</v>
      </c>
      <c r="D33" s="62" t="s">
        <v>18</v>
      </c>
      <c r="E33" s="63" t="s">
        <v>125</v>
      </c>
      <c r="F33" s="219"/>
      <c r="G33" s="276"/>
      <c r="H33" s="279"/>
      <c r="I33" s="64" t="s">
        <v>16</v>
      </c>
      <c r="J33" s="65">
        <v>60</v>
      </c>
      <c r="K33" s="66">
        <v>60</v>
      </c>
      <c r="L33" s="66">
        <v>0</v>
      </c>
      <c r="M33" s="67">
        <v>0</v>
      </c>
      <c r="N33" s="65">
        <v>63.5</v>
      </c>
      <c r="O33" s="66">
        <v>63.5</v>
      </c>
      <c r="P33" s="66">
        <v>0</v>
      </c>
      <c r="Q33" s="67">
        <v>0</v>
      </c>
      <c r="R33" s="65">
        <v>61.9</v>
      </c>
      <c r="S33" s="66">
        <v>61.9</v>
      </c>
      <c r="T33" s="66">
        <v>0</v>
      </c>
      <c r="U33" s="67">
        <v>0</v>
      </c>
      <c r="V33" s="310"/>
    </row>
    <row r="34" spans="2:26" s="6" customFormat="1" ht="13.5" thickBot="1" x14ac:dyDescent="0.25">
      <c r="B34" s="54" t="s">
        <v>15</v>
      </c>
      <c r="C34" s="78" t="s">
        <v>18</v>
      </c>
      <c r="D34" s="223" t="s">
        <v>12</v>
      </c>
      <c r="E34" s="223"/>
      <c r="F34" s="223"/>
      <c r="G34" s="223"/>
      <c r="H34" s="223"/>
      <c r="I34" s="49"/>
      <c r="J34" s="51">
        <f t="shared" ref="J34:U34" si="2">J31+J32+J33</f>
        <v>202</v>
      </c>
      <c r="K34" s="52">
        <f t="shared" si="2"/>
        <v>202</v>
      </c>
      <c r="L34" s="52">
        <f t="shared" si="2"/>
        <v>4</v>
      </c>
      <c r="M34" s="53">
        <f t="shared" si="2"/>
        <v>0</v>
      </c>
      <c r="N34" s="51">
        <f t="shared" si="2"/>
        <v>329.8</v>
      </c>
      <c r="O34" s="52">
        <f t="shared" si="2"/>
        <v>329.8</v>
      </c>
      <c r="P34" s="52">
        <f t="shared" si="2"/>
        <v>7.5</v>
      </c>
      <c r="Q34" s="53">
        <f t="shared" si="2"/>
        <v>0</v>
      </c>
      <c r="R34" s="51">
        <f t="shared" si="2"/>
        <v>326.7</v>
      </c>
      <c r="S34" s="52">
        <f t="shared" si="2"/>
        <v>326.7</v>
      </c>
      <c r="T34" s="52">
        <f t="shared" si="2"/>
        <v>7.6</v>
      </c>
      <c r="U34" s="53">
        <f t="shared" si="2"/>
        <v>0</v>
      </c>
      <c r="V34" s="310"/>
    </row>
    <row r="35" spans="2:26" s="6" customFormat="1" ht="13.5" thickBot="1" x14ac:dyDescent="0.25">
      <c r="B35" s="21" t="s">
        <v>15</v>
      </c>
      <c r="C35" s="79" t="s">
        <v>19</v>
      </c>
      <c r="D35" s="280" t="s">
        <v>29</v>
      </c>
      <c r="E35" s="280"/>
      <c r="F35" s="280"/>
      <c r="G35" s="280"/>
      <c r="H35" s="280"/>
      <c r="I35" s="280"/>
      <c r="J35" s="280"/>
      <c r="K35" s="280"/>
      <c r="L35" s="280"/>
      <c r="M35" s="280"/>
      <c r="N35" s="280"/>
      <c r="O35" s="280"/>
      <c r="P35" s="280"/>
      <c r="Q35" s="280"/>
      <c r="R35" s="280"/>
      <c r="S35" s="280"/>
      <c r="T35" s="280"/>
      <c r="U35" s="280"/>
      <c r="V35" s="310"/>
    </row>
    <row r="36" spans="2:26" s="6" customFormat="1" ht="17.25" customHeight="1" x14ac:dyDescent="0.2">
      <c r="B36" s="243" t="s">
        <v>15</v>
      </c>
      <c r="C36" s="246" t="s">
        <v>19</v>
      </c>
      <c r="D36" s="237" t="s">
        <v>15</v>
      </c>
      <c r="E36" s="186" t="s">
        <v>30</v>
      </c>
      <c r="F36" s="217" t="s">
        <v>45</v>
      </c>
      <c r="G36" s="274" t="s">
        <v>79</v>
      </c>
      <c r="H36" s="277" t="s">
        <v>80</v>
      </c>
      <c r="I36" s="163" t="s">
        <v>126</v>
      </c>
      <c r="J36" s="164">
        <f t="shared" ref="J36:U36" si="3">J37+J38+J39</f>
        <v>13</v>
      </c>
      <c r="K36" s="165">
        <f t="shared" si="3"/>
        <v>13</v>
      </c>
      <c r="L36" s="165">
        <f t="shared" si="3"/>
        <v>0</v>
      </c>
      <c r="M36" s="166">
        <f t="shared" si="3"/>
        <v>0</v>
      </c>
      <c r="N36" s="164">
        <f>N37+N38+N39</f>
        <v>9.5</v>
      </c>
      <c r="O36" s="165">
        <f>O37+O38+O39</f>
        <v>9.5</v>
      </c>
      <c r="P36" s="165">
        <f>P37+P38+P39</f>
        <v>0</v>
      </c>
      <c r="Q36" s="166">
        <f>Q37+Q38+Q39</f>
        <v>0</v>
      </c>
      <c r="R36" s="164">
        <f t="shared" si="3"/>
        <v>6.1000000000000005</v>
      </c>
      <c r="S36" s="165">
        <f t="shared" si="3"/>
        <v>6.1000000000000005</v>
      </c>
      <c r="T36" s="165">
        <f t="shared" si="3"/>
        <v>0</v>
      </c>
      <c r="U36" s="166">
        <f t="shared" si="3"/>
        <v>0</v>
      </c>
      <c r="V36" s="310"/>
      <c r="Z36" s="12"/>
    </row>
    <row r="37" spans="2:26" s="6" customFormat="1" ht="31.5" customHeight="1" x14ac:dyDescent="0.2">
      <c r="B37" s="244"/>
      <c r="C37" s="247"/>
      <c r="D37" s="238"/>
      <c r="E37" s="63" t="s">
        <v>128</v>
      </c>
      <c r="F37" s="218"/>
      <c r="G37" s="275"/>
      <c r="H37" s="278"/>
      <c r="I37" s="80" t="s">
        <v>16</v>
      </c>
      <c r="J37" s="34">
        <v>3</v>
      </c>
      <c r="K37" s="35">
        <v>3</v>
      </c>
      <c r="L37" s="35">
        <v>0</v>
      </c>
      <c r="M37" s="36">
        <v>0</v>
      </c>
      <c r="N37" s="34">
        <v>2.2000000000000002</v>
      </c>
      <c r="O37" s="35">
        <v>2.2000000000000002</v>
      </c>
      <c r="P37" s="35">
        <v>0</v>
      </c>
      <c r="Q37" s="36">
        <v>0</v>
      </c>
      <c r="R37" s="34">
        <v>0</v>
      </c>
      <c r="S37" s="35">
        <v>0</v>
      </c>
      <c r="T37" s="35">
        <v>0</v>
      </c>
      <c r="U37" s="36">
        <v>0</v>
      </c>
      <c r="V37" s="310"/>
    </row>
    <row r="38" spans="2:26" s="6" customFormat="1" ht="31.5" customHeight="1" x14ac:dyDescent="0.2">
      <c r="B38" s="244"/>
      <c r="C38" s="247"/>
      <c r="D38" s="238"/>
      <c r="E38" s="63" t="s">
        <v>98</v>
      </c>
      <c r="F38" s="218"/>
      <c r="G38" s="275"/>
      <c r="H38" s="278"/>
      <c r="I38" s="80" t="s">
        <v>16</v>
      </c>
      <c r="J38" s="34">
        <v>1</v>
      </c>
      <c r="K38" s="35">
        <v>1</v>
      </c>
      <c r="L38" s="35">
        <v>0</v>
      </c>
      <c r="M38" s="36">
        <v>0</v>
      </c>
      <c r="N38" s="34">
        <v>0.8</v>
      </c>
      <c r="O38" s="35">
        <v>0.8</v>
      </c>
      <c r="P38" s="35">
        <v>0</v>
      </c>
      <c r="Q38" s="36">
        <v>0</v>
      </c>
      <c r="R38" s="34">
        <v>0.9</v>
      </c>
      <c r="S38" s="35">
        <v>0.9</v>
      </c>
      <c r="T38" s="35">
        <v>0</v>
      </c>
      <c r="U38" s="36">
        <v>0</v>
      </c>
      <c r="V38" s="310"/>
    </row>
    <row r="39" spans="2:26" s="6" customFormat="1" ht="31.5" customHeight="1" thickBot="1" x14ac:dyDescent="0.25">
      <c r="B39" s="245"/>
      <c r="C39" s="248"/>
      <c r="D39" s="239"/>
      <c r="E39" s="81" t="s">
        <v>127</v>
      </c>
      <c r="F39" s="219"/>
      <c r="G39" s="276"/>
      <c r="H39" s="279"/>
      <c r="I39" s="80" t="s">
        <v>16</v>
      </c>
      <c r="J39" s="37">
        <v>9</v>
      </c>
      <c r="K39" s="38">
        <v>9</v>
      </c>
      <c r="L39" s="38">
        <v>0</v>
      </c>
      <c r="M39" s="45">
        <v>0</v>
      </c>
      <c r="N39" s="37">
        <v>6.5</v>
      </c>
      <c r="O39" s="38">
        <v>6.5</v>
      </c>
      <c r="P39" s="38">
        <v>0</v>
      </c>
      <c r="Q39" s="45">
        <v>0</v>
      </c>
      <c r="R39" s="37">
        <v>5.2</v>
      </c>
      <c r="S39" s="38">
        <v>5.2</v>
      </c>
      <c r="T39" s="38">
        <v>0</v>
      </c>
      <c r="U39" s="45">
        <v>0</v>
      </c>
      <c r="V39" s="310"/>
    </row>
    <row r="40" spans="2:26" s="6" customFormat="1" ht="13.5" thickBot="1" x14ac:dyDescent="0.25">
      <c r="B40" s="21" t="s">
        <v>15</v>
      </c>
      <c r="C40" s="23" t="s">
        <v>19</v>
      </c>
      <c r="D40" s="240" t="s">
        <v>12</v>
      </c>
      <c r="E40" s="241"/>
      <c r="F40" s="241"/>
      <c r="G40" s="241"/>
      <c r="H40" s="242"/>
      <c r="I40" s="49"/>
      <c r="J40" s="51">
        <f t="shared" ref="J40:U40" si="4">J36</f>
        <v>13</v>
      </c>
      <c r="K40" s="52">
        <f t="shared" si="4"/>
        <v>13</v>
      </c>
      <c r="L40" s="52">
        <f t="shared" si="4"/>
        <v>0</v>
      </c>
      <c r="M40" s="53">
        <f t="shared" si="4"/>
        <v>0</v>
      </c>
      <c r="N40" s="51">
        <f>N36</f>
        <v>9.5</v>
      </c>
      <c r="O40" s="52">
        <f>O36</f>
        <v>9.5</v>
      </c>
      <c r="P40" s="52">
        <f>P36</f>
        <v>0</v>
      </c>
      <c r="Q40" s="53">
        <f>Q36</f>
        <v>0</v>
      </c>
      <c r="R40" s="51">
        <f t="shared" si="4"/>
        <v>6.1000000000000005</v>
      </c>
      <c r="S40" s="52">
        <f t="shared" si="4"/>
        <v>6.1000000000000005</v>
      </c>
      <c r="T40" s="52">
        <f t="shared" si="4"/>
        <v>0</v>
      </c>
      <c r="U40" s="53">
        <f t="shared" si="4"/>
        <v>0</v>
      </c>
      <c r="V40" s="310"/>
    </row>
    <row r="41" spans="2:26" s="6" customFormat="1" ht="14.25" customHeight="1" thickBot="1" x14ac:dyDescent="0.25">
      <c r="B41" s="21" t="s">
        <v>15</v>
      </c>
      <c r="C41" s="23" t="s">
        <v>21</v>
      </c>
      <c r="D41" s="260" t="s">
        <v>31</v>
      </c>
      <c r="E41" s="261"/>
      <c r="F41" s="261"/>
      <c r="G41" s="261"/>
      <c r="H41" s="261"/>
      <c r="I41" s="261"/>
      <c r="J41" s="261"/>
      <c r="K41" s="261"/>
      <c r="L41" s="261"/>
      <c r="M41" s="261"/>
      <c r="N41" s="261"/>
      <c r="O41" s="261"/>
      <c r="P41" s="261"/>
      <c r="Q41" s="261"/>
      <c r="R41" s="261"/>
      <c r="S41" s="261"/>
      <c r="T41" s="261"/>
      <c r="U41" s="262"/>
      <c r="V41" s="310"/>
    </row>
    <row r="42" spans="2:26" s="6" customFormat="1" ht="40.5" customHeight="1" x14ac:dyDescent="0.2">
      <c r="B42" s="68" t="s">
        <v>15</v>
      </c>
      <c r="C42" s="69" t="s">
        <v>21</v>
      </c>
      <c r="D42" s="173" t="s">
        <v>15</v>
      </c>
      <c r="E42" s="83" t="s">
        <v>91</v>
      </c>
      <c r="F42" s="140" t="s">
        <v>45</v>
      </c>
      <c r="G42" s="140" t="s">
        <v>79</v>
      </c>
      <c r="H42" s="141" t="s">
        <v>80</v>
      </c>
      <c r="I42" s="73" t="s">
        <v>16</v>
      </c>
      <c r="J42" s="74">
        <v>70</v>
      </c>
      <c r="K42" s="75">
        <v>70</v>
      </c>
      <c r="L42" s="75">
        <v>0</v>
      </c>
      <c r="M42" s="76">
        <v>0</v>
      </c>
      <c r="N42" s="74">
        <v>70.8</v>
      </c>
      <c r="O42" s="75">
        <v>70.8</v>
      </c>
      <c r="P42" s="75">
        <v>0</v>
      </c>
      <c r="Q42" s="76">
        <v>0</v>
      </c>
      <c r="R42" s="74">
        <v>67.400000000000006</v>
      </c>
      <c r="S42" s="75">
        <v>67.400000000000006</v>
      </c>
      <c r="T42" s="75">
        <v>0</v>
      </c>
      <c r="U42" s="76">
        <v>0</v>
      </c>
      <c r="V42" s="310"/>
    </row>
    <row r="43" spans="2:26" s="6" customFormat="1" ht="27" customHeight="1" x14ac:dyDescent="0.2">
      <c r="B43" s="170" t="s">
        <v>15</v>
      </c>
      <c r="C43" s="169" t="s">
        <v>21</v>
      </c>
      <c r="D43" s="168" t="s">
        <v>17</v>
      </c>
      <c r="E43" s="87" t="s">
        <v>32</v>
      </c>
      <c r="F43" s="281" t="s">
        <v>45</v>
      </c>
      <c r="G43" s="282" t="s">
        <v>79</v>
      </c>
      <c r="H43" s="283" t="s">
        <v>81</v>
      </c>
      <c r="I43" s="33" t="s">
        <v>16</v>
      </c>
      <c r="J43" s="34">
        <v>295.2</v>
      </c>
      <c r="K43" s="35">
        <v>295.2</v>
      </c>
      <c r="L43" s="35">
        <v>0</v>
      </c>
      <c r="M43" s="36">
        <v>0</v>
      </c>
      <c r="N43" s="34">
        <v>295.2</v>
      </c>
      <c r="O43" s="35">
        <v>295.2</v>
      </c>
      <c r="P43" s="35">
        <v>0</v>
      </c>
      <c r="Q43" s="36">
        <v>0</v>
      </c>
      <c r="R43" s="34">
        <v>286.5</v>
      </c>
      <c r="S43" s="35">
        <v>286.5</v>
      </c>
      <c r="T43" s="35">
        <v>0</v>
      </c>
      <c r="U43" s="36">
        <v>0</v>
      </c>
      <c r="V43" s="310"/>
    </row>
    <row r="44" spans="2:26" s="6" customFormat="1" ht="27" customHeight="1" thickBot="1" x14ac:dyDescent="0.25">
      <c r="B44" s="159" t="s">
        <v>15</v>
      </c>
      <c r="C44" s="160" t="s">
        <v>21</v>
      </c>
      <c r="D44" s="174" t="s">
        <v>18</v>
      </c>
      <c r="E44" s="102" t="s">
        <v>129</v>
      </c>
      <c r="F44" s="218"/>
      <c r="G44" s="275"/>
      <c r="H44" s="278"/>
      <c r="I44" s="64" t="s">
        <v>16</v>
      </c>
      <c r="J44" s="65">
        <v>81.900000000000006</v>
      </c>
      <c r="K44" s="66">
        <v>81.900000000000006</v>
      </c>
      <c r="L44" s="66">
        <v>0</v>
      </c>
      <c r="M44" s="67">
        <v>0</v>
      </c>
      <c r="N44" s="65">
        <v>81.900000000000006</v>
      </c>
      <c r="O44" s="66">
        <v>81.900000000000006</v>
      </c>
      <c r="P44" s="66">
        <v>0</v>
      </c>
      <c r="Q44" s="67">
        <v>0</v>
      </c>
      <c r="R44" s="65">
        <v>64.2</v>
      </c>
      <c r="S44" s="66">
        <v>64.2</v>
      </c>
      <c r="T44" s="66">
        <v>0</v>
      </c>
      <c r="U44" s="67">
        <v>0</v>
      </c>
      <c r="V44" s="310"/>
    </row>
    <row r="45" spans="2:26" s="6" customFormat="1" ht="13.5" thickBot="1" x14ac:dyDescent="0.25">
      <c r="B45" s="21" t="s">
        <v>15</v>
      </c>
      <c r="C45" s="23" t="s">
        <v>21</v>
      </c>
      <c r="D45" s="240" t="s">
        <v>12</v>
      </c>
      <c r="E45" s="241"/>
      <c r="F45" s="241"/>
      <c r="G45" s="241"/>
      <c r="H45" s="270"/>
      <c r="I45" s="49"/>
      <c r="J45" s="175">
        <f t="shared" ref="J45:U45" si="5">J42+J43+J44</f>
        <v>447.1</v>
      </c>
      <c r="K45" s="52">
        <f t="shared" si="5"/>
        <v>447.1</v>
      </c>
      <c r="L45" s="52">
        <f t="shared" si="5"/>
        <v>0</v>
      </c>
      <c r="M45" s="176">
        <f t="shared" si="5"/>
        <v>0</v>
      </c>
      <c r="N45" s="175">
        <f t="shared" si="5"/>
        <v>447.9</v>
      </c>
      <c r="O45" s="52">
        <f t="shared" si="5"/>
        <v>447.9</v>
      </c>
      <c r="P45" s="52">
        <f t="shared" si="5"/>
        <v>0</v>
      </c>
      <c r="Q45" s="176">
        <f t="shared" si="5"/>
        <v>0</v>
      </c>
      <c r="R45" s="175">
        <f t="shared" si="5"/>
        <v>418.09999999999997</v>
      </c>
      <c r="S45" s="52">
        <f t="shared" si="5"/>
        <v>418.09999999999997</v>
      </c>
      <c r="T45" s="52">
        <f t="shared" si="5"/>
        <v>0</v>
      </c>
      <c r="U45" s="200">
        <f t="shared" si="5"/>
        <v>0</v>
      </c>
      <c r="V45" s="310"/>
    </row>
    <row r="46" spans="2:26" s="6" customFormat="1" ht="13.5" thickBot="1" x14ac:dyDescent="0.25">
      <c r="B46" s="21" t="s">
        <v>15</v>
      </c>
      <c r="C46" s="23" t="s">
        <v>20</v>
      </c>
      <c r="D46" s="260" t="s">
        <v>92</v>
      </c>
      <c r="E46" s="261"/>
      <c r="F46" s="261"/>
      <c r="G46" s="261"/>
      <c r="H46" s="261"/>
      <c r="I46" s="261"/>
      <c r="J46" s="261"/>
      <c r="K46" s="261"/>
      <c r="L46" s="261"/>
      <c r="M46" s="261"/>
      <c r="N46" s="261"/>
      <c r="O46" s="261"/>
      <c r="P46" s="261"/>
      <c r="Q46" s="261"/>
      <c r="R46" s="261"/>
      <c r="S46" s="261"/>
      <c r="T46" s="261"/>
      <c r="U46" s="262"/>
      <c r="V46" s="310"/>
    </row>
    <row r="47" spans="2:26" s="6" customFormat="1" ht="24" x14ac:dyDescent="0.2">
      <c r="B47" s="243" t="s">
        <v>15</v>
      </c>
      <c r="C47" s="246" t="s">
        <v>20</v>
      </c>
      <c r="D47" s="237" t="s">
        <v>15</v>
      </c>
      <c r="E47" s="186" t="s">
        <v>130</v>
      </c>
      <c r="F47" s="257" t="s">
        <v>45</v>
      </c>
      <c r="G47" s="257" t="s">
        <v>79</v>
      </c>
      <c r="H47" s="234" t="s">
        <v>80</v>
      </c>
      <c r="I47" s="177" t="s">
        <v>131</v>
      </c>
      <c r="J47" s="178">
        <f>J48+J50+J49</f>
        <v>233.5</v>
      </c>
      <c r="K47" s="165">
        <f>K48+K50+K49</f>
        <v>233.5</v>
      </c>
      <c r="L47" s="165">
        <f t="shared" ref="L47:U47" si="6">L48+L50+L49</f>
        <v>0</v>
      </c>
      <c r="M47" s="179">
        <f t="shared" si="6"/>
        <v>0</v>
      </c>
      <c r="N47" s="178">
        <f t="shared" si="6"/>
        <v>233.5</v>
      </c>
      <c r="O47" s="165">
        <f t="shared" si="6"/>
        <v>233.5</v>
      </c>
      <c r="P47" s="165">
        <f t="shared" si="6"/>
        <v>0</v>
      </c>
      <c r="Q47" s="179">
        <f t="shared" si="6"/>
        <v>0</v>
      </c>
      <c r="R47" s="178">
        <f>R48+R50+R49</f>
        <v>233.5</v>
      </c>
      <c r="S47" s="165">
        <f t="shared" si="6"/>
        <v>233.5</v>
      </c>
      <c r="T47" s="165">
        <f t="shared" si="6"/>
        <v>0</v>
      </c>
      <c r="U47" s="201">
        <f t="shared" si="6"/>
        <v>0</v>
      </c>
      <c r="V47" s="310"/>
    </row>
    <row r="48" spans="2:26" s="6" customFormat="1" ht="30" customHeight="1" x14ac:dyDescent="0.2">
      <c r="B48" s="244"/>
      <c r="C48" s="247"/>
      <c r="D48" s="238"/>
      <c r="E48" s="63" t="s">
        <v>99</v>
      </c>
      <c r="F48" s="258"/>
      <c r="G48" s="258"/>
      <c r="H48" s="235"/>
      <c r="I48" s="80" t="s">
        <v>75</v>
      </c>
      <c r="J48" s="34">
        <v>0</v>
      </c>
      <c r="K48" s="35">
        <v>0</v>
      </c>
      <c r="L48" s="35">
        <v>0</v>
      </c>
      <c r="M48" s="36">
        <v>0</v>
      </c>
      <c r="N48" s="34">
        <v>0</v>
      </c>
      <c r="O48" s="35">
        <v>0</v>
      </c>
      <c r="P48" s="35">
        <v>0</v>
      </c>
      <c r="Q48" s="36">
        <v>0</v>
      </c>
      <c r="R48" s="34">
        <v>0</v>
      </c>
      <c r="S48" s="35">
        <v>0</v>
      </c>
      <c r="T48" s="35">
        <v>0</v>
      </c>
      <c r="U48" s="36">
        <v>0</v>
      </c>
      <c r="V48" s="310"/>
    </row>
    <row r="49" spans="2:22" s="6" customFormat="1" ht="30" customHeight="1" x14ac:dyDescent="0.2">
      <c r="B49" s="244"/>
      <c r="C49" s="247"/>
      <c r="D49" s="238"/>
      <c r="E49" s="81" t="s">
        <v>132</v>
      </c>
      <c r="F49" s="258"/>
      <c r="G49" s="258"/>
      <c r="H49" s="235"/>
      <c r="I49" s="80" t="s">
        <v>75</v>
      </c>
      <c r="J49" s="34">
        <v>227.8</v>
      </c>
      <c r="K49" s="35">
        <v>227.8</v>
      </c>
      <c r="L49" s="35">
        <v>0</v>
      </c>
      <c r="M49" s="36">
        <v>0</v>
      </c>
      <c r="N49" s="34">
        <v>227.8</v>
      </c>
      <c r="O49" s="35">
        <v>227.8</v>
      </c>
      <c r="P49" s="35">
        <v>0</v>
      </c>
      <c r="Q49" s="36">
        <v>0</v>
      </c>
      <c r="R49" s="37">
        <v>227.8</v>
      </c>
      <c r="S49" s="38">
        <v>227.8</v>
      </c>
      <c r="T49" s="212">
        <v>0</v>
      </c>
      <c r="U49" s="45">
        <v>0</v>
      </c>
      <c r="V49" s="310"/>
    </row>
    <row r="50" spans="2:22" s="6" customFormat="1" ht="30" customHeight="1" x14ac:dyDescent="0.2">
      <c r="B50" s="327"/>
      <c r="C50" s="328"/>
      <c r="D50" s="329"/>
      <c r="E50" s="81" t="s">
        <v>133</v>
      </c>
      <c r="F50" s="258"/>
      <c r="G50" s="258"/>
      <c r="H50" s="235"/>
      <c r="I50" s="80" t="s">
        <v>75</v>
      </c>
      <c r="J50" s="34">
        <v>5.7</v>
      </c>
      <c r="K50" s="35">
        <v>5.7</v>
      </c>
      <c r="L50" s="35">
        <v>0</v>
      </c>
      <c r="M50" s="36">
        <v>0</v>
      </c>
      <c r="N50" s="34">
        <v>5.7</v>
      </c>
      <c r="O50" s="35">
        <v>5.7</v>
      </c>
      <c r="P50" s="35">
        <v>0</v>
      </c>
      <c r="Q50" s="36">
        <v>0</v>
      </c>
      <c r="R50" s="37">
        <v>5.7</v>
      </c>
      <c r="S50" s="38">
        <v>5.7</v>
      </c>
      <c r="T50" s="38">
        <v>0</v>
      </c>
      <c r="U50" s="45">
        <v>0</v>
      </c>
      <c r="V50" s="310"/>
    </row>
    <row r="51" spans="2:22" s="6" customFormat="1" ht="30" customHeight="1" thickBot="1" x14ac:dyDescent="0.25">
      <c r="B51" s="159" t="s">
        <v>15</v>
      </c>
      <c r="C51" s="160" t="s">
        <v>20</v>
      </c>
      <c r="D51" s="93" t="s">
        <v>17</v>
      </c>
      <c r="E51" s="81" t="s">
        <v>134</v>
      </c>
      <c r="F51" s="263"/>
      <c r="G51" s="263"/>
      <c r="H51" s="236"/>
      <c r="I51" s="80" t="s">
        <v>16</v>
      </c>
      <c r="J51" s="34">
        <v>20.8</v>
      </c>
      <c r="K51" s="35">
        <v>20.8</v>
      </c>
      <c r="L51" s="35">
        <v>0</v>
      </c>
      <c r="M51" s="36">
        <v>0</v>
      </c>
      <c r="N51" s="34">
        <v>20</v>
      </c>
      <c r="O51" s="35">
        <v>20</v>
      </c>
      <c r="P51" s="35">
        <v>0</v>
      </c>
      <c r="Q51" s="36">
        <v>0</v>
      </c>
      <c r="R51" s="65">
        <v>15</v>
      </c>
      <c r="S51" s="66">
        <v>15</v>
      </c>
      <c r="T51" s="66">
        <v>0</v>
      </c>
      <c r="U51" s="67">
        <v>0</v>
      </c>
      <c r="V51" s="310"/>
    </row>
    <row r="52" spans="2:22" s="6" customFormat="1" ht="13.5" thickBot="1" x14ac:dyDescent="0.25">
      <c r="B52" s="21" t="s">
        <v>15</v>
      </c>
      <c r="C52" s="78" t="s">
        <v>20</v>
      </c>
      <c r="D52" s="240" t="s">
        <v>12</v>
      </c>
      <c r="E52" s="241"/>
      <c r="F52" s="241"/>
      <c r="G52" s="241"/>
      <c r="H52" s="270"/>
      <c r="I52" s="49"/>
      <c r="J52" s="51">
        <f t="shared" ref="J52:U52" si="7">J47+J51</f>
        <v>254.3</v>
      </c>
      <c r="K52" s="52">
        <f t="shared" si="7"/>
        <v>254.3</v>
      </c>
      <c r="L52" s="52">
        <f t="shared" si="7"/>
        <v>0</v>
      </c>
      <c r="M52" s="53">
        <f t="shared" si="7"/>
        <v>0</v>
      </c>
      <c r="N52" s="51">
        <f t="shared" si="7"/>
        <v>253.5</v>
      </c>
      <c r="O52" s="52">
        <f t="shared" si="7"/>
        <v>253.5</v>
      </c>
      <c r="P52" s="52">
        <f t="shared" si="7"/>
        <v>0</v>
      </c>
      <c r="Q52" s="53">
        <f t="shared" si="7"/>
        <v>0</v>
      </c>
      <c r="R52" s="51">
        <f t="shared" si="7"/>
        <v>248.5</v>
      </c>
      <c r="S52" s="52">
        <f t="shared" si="7"/>
        <v>248.5</v>
      </c>
      <c r="T52" s="52">
        <f t="shared" si="7"/>
        <v>0</v>
      </c>
      <c r="U52" s="53">
        <f t="shared" si="7"/>
        <v>0</v>
      </c>
      <c r="V52" s="310"/>
    </row>
    <row r="53" spans="2:22" s="6" customFormat="1" ht="13.5" thickBot="1" x14ac:dyDescent="0.25">
      <c r="B53" s="21" t="s">
        <v>15</v>
      </c>
      <c r="C53" s="23" t="s">
        <v>33</v>
      </c>
      <c r="D53" s="260" t="s">
        <v>34</v>
      </c>
      <c r="E53" s="261"/>
      <c r="F53" s="261"/>
      <c r="G53" s="261"/>
      <c r="H53" s="261"/>
      <c r="I53" s="261"/>
      <c r="J53" s="261"/>
      <c r="K53" s="261"/>
      <c r="L53" s="261"/>
      <c r="M53" s="261"/>
      <c r="N53" s="261"/>
      <c r="O53" s="261"/>
      <c r="P53" s="261"/>
      <c r="Q53" s="261"/>
      <c r="R53" s="261"/>
      <c r="S53" s="261"/>
      <c r="T53" s="261"/>
      <c r="U53" s="262"/>
      <c r="V53" s="310"/>
    </row>
    <row r="54" spans="2:22" s="6" customFormat="1" ht="29.25" customHeight="1" x14ac:dyDescent="0.2">
      <c r="B54" s="68" t="s">
        <v>15</v>
      </c>
      <c r="C54" s="69" t="s">
        <v>33</v>
      </c>
      <c r="D54" s="71" t="s">
        <v>15</v>
      </c>
      <c r="E54" s="88" t="s">
        <v>135</v>
      </c>
      <c r="F54" s="257" t="s">
        <v>45</v>
      </c>
      <c r="G54" s="257" t="s">
        <v>79</v>
      </c>
      <c r="H54" s="234" t="s">
        <v>80</v>
      </c>
      <c r="I54" s="98" t="s">
        <v>75</v>
      </c>
      <c r="J54" s="59">
        <v>72.3</v>
      </c>
      <c r="K54" s="60">
        <v>72.3</v>
      </c>
      <c r="L54" s="60">
        <v>0</v>
      </c>
      <c r="M54" s="61">
        <v>0</v>
      </c>
      <c r="N54" s="59">
        <v>62.3</v>
      </c>
      <c r="O54" s="60">
        <v>62.3</v>
      </c>
      <c r="P54" s="60">
        <v>0</v>
      </c>
      <c r="Q54" s="61">
        <v>0</v>
      </c>
      <c r="R54" s="59">
        <v>61.7</v>
      </c>
      <c r="S54" s="60">
        <v>61.7</v>
      </c>
      <c r="T54" s="60">
        <v>0</v>
      </c>
      <c r="U54" s="61">
        <v>0</v>
      </c>
      <c r="V54" s="310"/>
    </row>
    <row r="55" spans="2:22" s="6" customFormat="1" ht="29.25" customHeight="1" x14ac:dyDescent="0.2">
      <c r="B55" s="159" t="s">
        <v>15</v>
      </c>
      <c r="C55" s="160" t="s">
        <v>33</v>
      </c>
      <c r="D55" s="62" t="s">
        <v>17</v>
      </c>
      <c r="E55" s="63" t="s">
        <v>136</v>
      </c>
      <c r="F55" s="263"/>
      <c r="G55" s="263"/>
      <c r="H55" s="236"/>
      <c r="I55" s="64" t="s">
        <v>75</v>
      </c>
      <c r="J55" s="65">
        <v>12.9</v>
      </c>
      <c r="K55" s="66">
        <v>12.9</v>
      </c>
      <c r="L55" s="66">
        <v>12.7</v>
      </c>
      <c r="M55" s="67">
        <v>0</v>
      </c>
      <c r="N55" s="65">
        <v>12.3</v>
      </c>
      <c r="O55" s="66">
        <v>12.3</v>
      </c>
      <c r="P55" s="66">
        <v>12.1</v>
      </c>
      <c r="Q55" s="67">
        <v>0</v>
      </c>
      <c r="R55" s="65">
        <v>10.3</v>
      </c>
      <c r="S55" s="66">
        <v>10.3</v>
      </c>
      <c r="T55" s="66">
        <v>10.199999999999999</v>
      </c>
      <c r="U55" s="67">
        <v>0</v>
      </c>
      <c r="V55" s="310"/>
    </row>
    <row r="56" spans="2:22" s="6" customFormat="1" ht="24" x14ac:dyDescent="0.2">
      <c r="B56" s="330" t="s">
        <v>15</v>
      </c>
      <c r="C56" s="331" t="s">
        <v>33</v>
      </c>
      <c r="D56" s="332" t="s">
        <v>18</v>
      </c>
      <c r="E56" s="187" t="s">
        <v>119</v>
      </c>
      <c r="F56" s="264" t="s">
        <v>45</v>
      </c>
      <c r="G56" s="100"/>
      <c r="H56" s="101"/>
      <c r="I56" s="180" t="s">
        <v>131</v>
      </c>
      <c r="J56" s="181">
        <f>J57+J58+J59+J60+J61+J62</f>
        <v>259.8</v>
      </c>
      <c r="K56" s="182">
        <f>K57+K58+K59+K60+K61+K62</f>
        <v>259.8</v>
      </c>
      <c r="L56" s="182">
        <f t="shared" ref="L56:U56" si="8">L57+L58+L59+L60+L61+L62</f>
        <v>0</v>
      </c>
      <c r="M56" s="183">
        <f t="shared" si="8"/>
        <v>0</v>
      </c>
      <c r="N56" s="181">
        <f t="shared" si="8"/>
        <v>224.2</v>
      </c>
      <c r="O56" s="182">
        <f t="shared" si="8"/>
        <v>224.2</v>
      </c>
      <c r="P56" s="182">
        <f t="shared" si="8"/>
        <v>0</v>
      </c>
      <c r="Q56" s="183">
        <f t="shared" si="8"/>
        <v>0</v>
      </c>
      <c r="R56" s="181">
        <f t="shared" si="8"/>
        <v>196.2</v>
      </c>
      <c r="S56" s="182">
        <f t="shared" si="8"/>
        <v>196.2</v>
      </c>
      <c r="T56" s="182">
        <f t="shared" si="8"/>
        <v>0</v>
      </c>
      <c r="U56" s="202">
        <f t="shared" si="8"/>
        <v>0</v>
      </c>
      <c r="V56" s="310"/>
    </row>
    <row r="57" spans="2:22" s="6" customFormat="1" ht="29.25" customHeight="1" x14ac:dyDescent="0.2">
      <c r="B57" s="244"/>
      <c r="C57" s="247"/>
      <c r="D57" s="238"/>
      <c r="E57" s="102" t="s">
        <v>35</v>
      </c>
      <c r="F57" s="258"/>
      <c r="G57" s="91" t="s">
        <v>108</v>
      </c>
      <c r="H57" s="99" t="s">
        <v>102</v>
      </c>
      <c r="I57" s="80" t="s">
        <v>75</v>
      </c>
      <c r="J57" s="34">
        <v>30</v>
      </c>
      <c r="K57" s="35">
        <v>30</v>
      </c>
      <c r="L57" s="35">
        <v>0</v>
      </c>
      <c r="M57" s="36">
        <v>0</v>
      </c>
      <c r="N57" s="34">
        <v>30</v>
      </c>
      <c r="O57" s="35">
        <v>30</v>
      </c>
      <c r="P57" s="35">
        <v>0</v>
      </c>
      <c r="Q57" s="36">
        <v>0</v>
      </c>
      <c r="R57" s="34">
        <v>29.4</v>
      </c>
      <c r="S57" s="35">
        <v>29.4</v>
      </c>
      <c r="T57" s="35">
        <v>0</v>
      </c>
      <c r="U57" s="36">
        <v>0</v>
      </c>
      <c r="V57" s="310"/>
    </row>
    <row r="58" spans="2:22" s="6" customFormat="1" ht="29.25" customHeight="1" x14ac:dyDescent="0.2">
      <c r="B58" s="244"/>
      <c r="C58" s="247"/>
      <c r="D58" s="238"/>
      <c r="E58" s="102" t="s">
        <v>36</v>
      </c>
      <c r="F58" s="258"/>
      <c r="G58" s="91" t="s">
        <v>109</v>
      </c>
      <c r="H58" s="99" t="s">
        <v>103</v>
      </c>
      <c r="I58" s="80" t="s">
        <v>75</v>
      </c>
      <c r="J58" s="34">
        <v>77.599999999999994</v>
      </c>
      <c r="K58" s="35">
        <v>77.599999999999994</v>
      </c>
      <c r="L58" s="35">
        <v>0</v>
      </c>
      <c r="M58" s="36">
        <v>0</v>
      </c>
      <c r="N58" s="34">
        <v>60.6</v>
      </c>
      <c r="O58" s="35">
        <v>60.6</v>
      </c>
      <c r="P58" s="35">
        <v>0</v>
      </c>
      <c r="Q58" s="36">
        <v>0</v>
      </c>
      <c r="R58" s="34">
        <v>51.1</v>
      </c>
      <c r="S58" s="35">
        <v>51.1</v>
      </c>
      <c r="T58" s="35">
        <v>0</v>
      </c>
      <c r="U58" s="36">
        <v>0</v>
      </c>
      <c r="V58" s="310"/>
    </row>
    <row r="59" spans="2:22" s="6" customFormat="1" ht="29.25" customHeight="1" x14ac:dyDescent="0.2">
      <c r="B59" s="244"/>
      <c r="C59" s="247"/>
      <c r="D59" s="238"/>
      <c r="E59" s="102" t="s">
        <v>37</v>
      </c>
      <c r="F59" s="258"/>
      <c r="G59" s="91" t="s">
        <v>110</v>
      </c>
      <c r="H59" s="99" t="s">
        <v>105</v>
      </c>
      <c r="I59" s="80" t="s">
        <v>75</v>
      </c>
      <c r="J59" s="34">
        <v>30.8</v>
      </c>
      <c r="K59" s="35">
        <v>30.8</v>
      </c>
      <c r="L59" s="35">
        <v>0</v>
      </c>
      <c r="M59" s="36">
        <v>0</v>
      </c>
      <c r="N59" s="34">
        <v>30.8</v>
      </c>
      <c r="O59" s="35">
        <v>30.8</v>
      </c>
      <c r="P59" s="35">
        <v>0</v>
      </c>
      <c r="Q59" s="36">
        <v>0</v>
      </c>
      <c r="R59" s="34">
        <v>22.9</v>
      </c>
      <c r="S59" s="35">
        <v>22.9</v>
      </c>
      <c r="T59" s="35">
        <v>0</v>
      </c>
      <c r="U59" s="36">
        <v>0</v>
      </c>
      <c r="V59" s="310"/>
    </row>
    <row r="60" spans="2:22" s="6" customFormat="1" ht="29.25" customHeight="1" x14ac:dyDescent="0.2">
      <c r="B60" s="244"/>
      <c r="C60" s="247"/>
      <c r="D60" s="238"/>
      <c r="E60" s="102" t="s">
        <v>38</v>
      </c>
      <c r="F60" s="258"/>
      <c r="G60" s="91" t="s">
        <v>111</v>
      </c>
      <c r="H60" s="99" t="s">
        <v>106</v>
      </c>
      <c r="I60" s="80" t="s">
        <v>75</v>
      </c>
      <c r="J60" s="34">
        <v>44.7</v>
      </c>
      <c r="K60" s="35">
        <v>44.7</v>
      </c>
      <c r="L60" s="35">
        <v>0</v>
      </c>
      <c r="M60" s="36">
        <v>0</v>
      </c>
      <c r="N60" s="34">
        <v>38.700000000000003</v>
      </c>
      <c r="O60" s="35">
        <v>38.700000000000003</v>
      </c>
      <c r="P60" s="35">
        <v>0</v>
      </c>
      <c r="Q60" s="36">
        <v>0</v>
      </c>
      <c r="R60" s="34">
        <v>37.799999999999997</v>
      </c>
      <c r="S60" s="35">
        <v>37.799999999999997</v>
      </c>
      <c r="T60" s="35">
        <v>0</v>
      </c>
      <c r="U60" s="36">
        <v>0</v>
      </c>
      <c r="V60" s="310"/>
    </row>
    <row r="61" spans="2:22" s="6" customFormat="1" ht="29.25" customHeight="1" x14ac:dyDescent="0.2">
      <c r="B61" s="244"/>
      <c r="C61" s="247"/>
      <c r="D61" s="238"/>
      <c r="E61" s="102" t="s">
        <v>39</v>
      </c>
      <c r="F61" s="258"/>
      <c r="G61" s="91" t="s">
        <v>112</v>
      </c>
      <c r="H61" s="99" t="s">
        <v>104</v>
      </c>
      <c r="I61" s="80" t="s">
        <v>75</v>
      </c>
      <c r="J61" s="34">
        <v>32.700000000000003</v>
      </c>
      <c r="K61" s="35">
        <v>32.700000000000003</v>
      </c>
      <c r="L61" s="35">
        <v>0</v>
      </c>
      <c r="M61" s="36">
        <v>0</v>
      </c>
      <c r="N61" s="34">
        <v>25.2</v>
      </c>
      <c r="O61" s="35">
        <v>25.2</v>
      </c>
      <c r="P61" s="35">
        <v>0</v>
      </c>
      <c r="Q61" s="36">
        <v>0</v>
      </c>
      <c r="R61" s="34">
        <v>22.7</v>
      </c>
      <c r="S61" s="35">
        <v>22.7</v>
      </c>
      <c r="T61" s="35">
        <v>0</v>
      </c>
      <c r="U61" s="36">
        <v>0</v>
      </c>
      <c r="V61" s="310"/>
    </row>
    <row r="62" spans="2:22" s="6" customFormat="1" ht="29.25" customHeight="1" thickBot="1" x14ac:dyDescent="0.25">
      <c r="B62" s="245"/>
      <c r="C62" s="248"/>
      <c r="D62" s="239"/>
      <c r="E62" s="102" t="s">
        <v>40</v>
      </c>
      <c r="F62" s="258"/>
      <c r="G62" s="91" t="s">
        <v>113</v>
      </c>
      <c r="H62" s="99" t="s">
        <v>107</v>
      </c>
      <c r="I62" s="80" t="s">
        <v>75</v>
      </c>
      <c r="J62" s="34">
        <v>44</v>
      </c>
      <c r="K62" s="35">
        <v>44</v>
      </c>
      <c r="L62" s="35">
        <v>0</v>
      </c>
      <c r="M62" s="36">
        <v>0</v>
      </c>
      <c r="N62" s="34">
        <v>38.9</v>
      </c>
      <c r="O62" s="35">
        <v>38.9</v>
      </c>
      <c r="P62" s="35">
        <v>0</v>
      </c>
      <c r="Q62" s="36">
        <v>0</v>
      </c>
      <c r="R62" s="34">
        <v>32.299999999999997</v>
      </c>
      <c r="S62" s="35">
        <v>32.299999999999997</v>
      </c>
      <c r="T62" s="35">
        <v>0</v>
      </c>
      <c r="U62" s="36">
        <v>0</v>
      </c>
      <c r="V62" s="310"/>
    </row>
    <row r="63" spans="2:22" s="6" customFormat="1" ht="12.75" customHeight="1" thickBot="1" x14ac:dyDescent="0.25">
      <c r="B63" s="21" t="s">
        <v>15</v>
      </c>
      <c r="C63" s="79" t="s">
        <v>33</v>
      </c>
      <c r="D63" s="240" t="s">
        <v>12</v>
      </c>
      <c r="E63" s="241"/>
      <c r="F63" s="241"/>
      <c r="G63" s="241"/>
      <c r="H63" s="270"/>
      <c r="I63" s="104"/>
      <c r="J63" s="51">
        <f t="shared" ref="J63:U63" si="9">J54+J55+J56</f>
        <v>345</v>
      </c>
      <c r="K63" s="52">
        <f t="shared" si="9"/>
        <v>345</v>
      </c>
      <c r="L63" s="52">
        <f t="shared" si="9"/>
        <v>12.7</v>
      </c>
      <c r="M63" s="53">
        <f t="shared" si="9"/>
        <v>0</v>
      </c>
      <c r="N63" s="51">
        <f t="shared" si="9"/>
        <v>298.79999999999995</v>
      </c>
      <c r="O63" s="52">
        <f t="shared" si="9"/>
        <v>298.79999999999995</v>
      </c>
      <c r="P63" s="52">
        <f t="shared" si="9"/>
        <v>12.1</v>
      </c>
      <c r="Q63" s="53">
        <f t="shared" si="9"/>
        <v>0</v>
      </c>
      <c r="R63" s="51">
        <f t="shared" si="9"/>
        <v>268.2</v>
      </c>
      <c r="S63" s="52">
        <f t="shared" si="9"/>
        <v>268.2</v>
      </c>
      <c r="T63" s="52">
        <f t="shared" si="9"/>
        <v>10.199999999999999</v>
      </c>
      <c r="U63" s="53">
        <f t="shared" si="9"/>
        <v>0</v>
      </c>
      <c r="V63" s="310"/>
    </row>
    <row r="64" spans="2:22" s="6" customFormat="1" ht="12.75" customHeight="1" thickBot="1" x14ac:dyDescent="0.25">
      <c r="B64" s="21" t="s">
        <v>15</v>
      </c>
      <c r="C64" s="79" t="s">
        <v>41</v>
      </c>
      <c r="D64" s="260" t="s">
        <v>42</v>
      </c>
      <c r="E64" s="261"/>
      <c r="F64" s="261"/>
      <c r="G64" s="261"/>
      <c r="H64" s="261"/>
      <c r="I64" s="261"/>
      <c r="J64" s="261"/>
      <c r="K64" s="261"/>
      <c r="L64" s="261"/>
      <c r="M64" s="261"/>
      <c r="N64" s="261"/>
      <c r="O64" s="261"/>
      <c r="P64" s="261"/>
      <c r="Q64" s="261"/>
      <c r="R64" s="261"/>
      <c r="S64" s="261"/>
      <c r="T64" s="261"/>
      <c r="U64" s="262"/>
      <c r="V64" s="310"/>
    </row>
    <row r="65" spans="2:22" s="6" customFormat="1" ht="29.25" customHeight="1" x14ac:dyDescent="0.2">
      <c r="B65" s="68" t="s">
        <v>15</v>
      </c>
      <c r="C65" s="69" t="s">
        <v>41</v>
      </c>
      <c r="D65" s="105" t="s">
        <v>15</v>
      </c>
      <c r="E65" s="77" t="s">
        <v>140</v>
      </c>
      <c r="F65" s="257" t="s">
        <v>45</v>
      </c>
      <c r="G65" s="257" t="s">
        <v>79</v>
      </c>
      <c r="H65" s="234" t="s">
        <v>80</v>
      </c>
      <c r="I65" s="98" t="s">
        <v>16</v>
      </c>
      <c r="J65" s="59">
        <v>163.80000000000001</v>
      </c>
      <c r="K65" s="60">
        <v>163.80000000000001</v>
      </c>
      <c r="L65" s="60">
        <v>0</v>
      </c>
      <c r="M65" s="61">
        <v>0</v>
      </c>
      <c r="N65" s="59">
        <v>83.8</v>
      </c>
      <c r="O65" s="60">
        <v>83.8</v>
      </c>
      <c r="P65" s="60">
        <v>0</v>
      </c>
      <c r="Q65" s="61">
        <v>0</v>
      </c>
      <c r="R65" s="59">
        <v>83</v>
      </c>
      <c r="S65" s="60">
        <v>83</v>
      </c>
      <c r="T65" s="60">
        <v>0</v>
      </c>
      <c r="U65" s="61">
        <v>0</v>
      </c>
      <c r="V65" s="310"/>
    </row>
    <row r="66" spans="2:22" s="6" customFormat="1" ht="30" customHeight="1" x14ac:dyDescent="0.2">
      <c r="B66" s="171" t="s">
        <v>15</v>
      </c>
      <c r="C66" s="172" t="s">
        <v>41</v>
      </c>
      <c r="D66" s="93" t="s">
        <v>17</v>
      </c>
      <c r="E66" s="81" t="s">
        <v>137</v>
      </c>
      <c r="F66" s="258"/>
      <c r="G66" s="258"/>
      <c r="H66" s="235"/>
      <c r="I66" s="64" t="s">
        <v>16</v>
      </c>
      <c r="J66" s="65">
        <v>2710.5</v>
      </c>
      <c r="K66" s="66">
        <v>2710.5</v>
      </c>
      <c r="L66" s="66">
        <v>0</v>
      </c>
      <c r="M66" s="67">
        <v>0</v>
      </c>
      <c r="N66" s="65">
        <v>791</v>
      </c>
      <c r="O66" s="66">
        <v>791</v>
      </c>
      <c r="P66" s="66">
        <v>0</v>
      </c>
      <c r="Q66" s="67">
        <v>0</v>
      </c>
      <c r="R66" s="65">
        <v>790.8</v>
      </c>
      <c r="S66" s="66">
        <v>790.8</v>
      </c>
      <c r="T66" s="66">
        <v>0</v>
      </c>
      <c r="U66" s="67">
        <v>0</v>
      </c>
      <c r="V66" s="310"/>
    </row>
    <row r="67" spans="2:22" s="6" customFormat="1" ht="29.25" customHeight="1" x14ac:dyDescent="0.2">
      <c r="B67" s="159" t="s">
        <v>15</v>
      </c>
      <c r="C67" s="160" t="s">
        <v>41</v>
      </c>
      <c r="D67" s="62" t="s">
        <v>18</v>
      </c>
      <c r="E67" s="63" t="s">
        <v>138</v>
      </c>
      <c r="F67" s="258"/>
      <c r="G67" s="258"/>
      <c r="H67" s="235"/>
      <c r="I67" s="73" t="s">
        <v>75</v>
      </c>
      <c r="J67" s="65">
        <v>0.8</v>
      </c>
      <c r="K67" s="66">
        <v>0.8</v>
      </c>
      <c r="L67" s="66">
        <v>0</v>
      </c>
      <c r="M67" s="67">
        <v>0</v>
      </c>
      <c r="N67" s="65">
        <v>0.8</v>
      </c>
      <c r="O67" s="66">
        <v>0.8</v>
      </c>
      <c r="P67" s="66">
        <v>0</v>
      </c>
      <c r="Q67" s="67">
        <v>0</v>
      </c>
      <c r="R67" s="109">
        <v>0.5</v>
      </c>
      <c r="S67" s="110">
        <v>0.5</v>
      </c>
      <c r="T67" s="110">
        <v>0</v>
      </c>
      <c r="U67" s="111">
        <v>0</v>
      </c>
      <c r="V67" s="310"/>
    </row>
    <row r="68" spans="2:22" s="6" customFormat="1" ht="29.25" customHeight="1" thickBot="1" x14ac:dyDescent="0.25">
      <c r="B68" s="54" t="s">
        <v>15</v>
      </c>
      <c r="C68" s="70" t="s">
        <v>41</v>
      </c>
      <c r="D68" s="71" t="s">
        <v>19</v>
      </c>
      <c r="E68" s="63" t="s">
        <v>139</v>
      </c>
      <c r="F68" s="259"/>
      <c r="G68" s="259"/>
      <c r="H68" s="321"/>
      <c r="I68" s="64" t="s">
        <v>16</v>
      </c>
      <c r="J68" s="95">
        <v>143</v>
      </c>
      <c r="K68" s="96">
        <v>143</v>
      </c>
      <c r="L68" s="96">
        <v>0</v>
      </c>
      <c r="M68" s="97">
        <v>0</v>
      </c>
      <c r="N68" s="95">
        <v>143</v>
      </c>
      <c r="O68" s="96">
        <v>143</v>
      </c>
      <c r="P68" s="96">
        <v>0</v>
      </c>
      <c r="Q68" s="97">
        <v>0</v>
      </c>
      <c r="R68" s="95">
        <v>139.30000000000001</v>
      </c>
      <c r="S68" s="96">
        <v>139.30000000000001</v>
      </c>
      <c r="T68" s="96">
        <v>0</v>
      </c>
      <c r="U68" s="97">
        <v>0</v>
      </c>
      <c r="V68" s="310"/>
    </row>
    <row r="69" spans="2:22" s="6" customFormat="1" ht="12.75" customHeight="1" thickBot="1" x14ac:dyDescent="0.25">
      <c r="B69" s="21" t="s">
        <v>15</v>
      </c>
      <c r="C69" s="23" t="s">
        <v>41</v>
      </c>
      <c r="D69" s="223" t="s">
        <v>12</v>
      </c>
      <c r="E69" s="223"/>
      <c r="F69" s="223"/>
      <c r="G69" s="223"/>
      <c r="H69" s="224"/>
      <c r="I69" s="49"/>
      <c r="J69" s="175">
        <f t="shared" ref="J69:U69" si="10">J65+J67+J68+J66</f>
        <v>3018.1</v>
      </c>
      <c r="K69" s="52">
        <f t="shared" si="10"/>
        <v>3018.1</v>
      </c>
      <c r="L69" s="52">
        <f t="shared" si="10"/>
        <v>0</v>
      </c>
      <c r="M69" s="176">
        <f t="shared" si="10"/>
        <v>0</v>
      </c>
      <c r="N69" s="175">
        <f t="shared" si="10"/>
        <v>1018.6</v>
      </c>
      <c r="O69" s="52">
        <f t="shared" si="10"/>
        <v>1018.6</v>
      </c>
      <c r="P69" s="52">
        <f t="shared" si="10"/>
        <v>0</v>
      </c>
      <c r="Q69" s="176">
        <f t="shared" si="10"/>
        <v>0</v>
      </c>
      <c r="R69" s="175">
        <f t="shared" si="10"/>
        <v>1013.5999999999999</v>
      </c>
      <c r="S69" s="52">
        <f t="shared" si="10"/>
        <v>1013.5999999999999</v>
      </c>
      <c r="T69" s="52">
        <f t="shared" si="10"/>
        <v>0</v>
      </c>
      <c r="U69" s="200">
        <f t="shared" si="10"/>
        <v>0</v>
      </c>
      <c r="V69" s="310"/>
    </row>
    <row r="70" spans="2:22" s="6" customFormat="1" ht="12.75" customHeight="1" thickBot="1" x14ac:dyDescent="0.25">
      <c r="B70" s="21" t="s">
        <v>15</v>
      </c>
      <c r="C70" s="23" t="s">
        <v>43</v>
      </c>
      <c r="D70" s="260" t="s">
        <v>44</v>
      </c>
      <c r="E70" s="261"/>
      <c r="F70" s="261"/>
      <c r="G70" s="261"/>
      <c r="H70" s="261"/>
      <c r="I70" s="261"/>
      <c r="J70" s="261"/>
      <c r="K70" s="261"/>
      <c r="L70" s="261"/>
      <c r="M70" s="261"/>
      <c r="N70" s="261"/>
      <c r="O70" s="261"/>
      <c r="P70" s="261"/>
      <c r="Q70" s="261"/>
      <c r="R70" s="261"/>
      <c r="S70" s="261"/>
      <c r="T70" s="261"/>
      <c r="U70" s="262"/>
      <c r="V70" s="310"/>
    </row>
    <row r="71" spans="2:22" s="6" customFormat="1" ht="30" customHeight="1" x14ac:dyDescent="0.2">
      <c r="B71" s="68" t="s">
        <v>15</v>
      </c>
      <c r="C71" s="69" t="s">
        <v>43</v>
      </c>
      <c r="D71" s="71" t="s">
        <v>15</v>
      </c>
      <c r="E71" s="77" t="s">
        <v>141</v>
      </c>
      <c r="F71" s="257" t="s">
        <v>45</v>
      </c>
      <c r="G71" s="257" t="s">
        <v>79</v>
      </c>
      <c r="H71" s="234" t="s">
        <v>80</v>
      </c>
      <c r="I71" s="73" t="s">
        <v>75</v>
      </c>
      <c r="J71" s="74">
        <v>156.1</v>
      </c>
      <c r="K71" s="75">
        <v>156.1</v>
      </c>
      <c r="L71" s="75">
        <v>0</v>
      </c>
      <c r="M71" s="76">
        <v>0</v>
      </c>
      <c r="N71" s="74">
        <v>160.69999999999999</v>
      </c>
      <c r="O71" s="75">
        <v>160.69999999999999</v>
      </c>
      <c r="P71" s="75">
        <v>0</v>
      </c>
      <c r="Q71" s="76">
        <v>0</v>
      </c>
      <c r="R71" s="74">
        <v>159.4</v>
      </c>
      <c r="S71" s="75">
        <v>159.4</v>
      </c>
      <c r="T71" s="75">
        <v>0</v>
      </c>
      <c r="U71" s="76">
        <v>0</v>
      </c>
      <c r="V71" s="310"/>
    </row>
    <row r="72" spans="2:22" s="6" customFormat="1" ht="30" customHeight="1" thickBot="1" x14ac:dyDescent="0.25">
      <c r="B72" s="159" t="s">
        <v>15</v>
      </c>
      <c r="C72" s="160" t="s">
        <v>43</v>
      </c>
      <c r="D72" s="62" t="s">
        <v>17</v>
      </c>
      <c r="E72" s="63" t="s">
        <v>142</v>
      </c>
      <c r="F72" s="258"/>
      <c r="G72" s="258"/>
      <c r="H72" s="235"/>
      <c r="I72" s="64" t="s">
        <v>75</v>
      </c>
      <c r="J72" s="65">
        <v>4.7</v>
      </c>
      <c r="K72" s="66">
        <v>4.7</v>
      </c>
      <c r="L72" s="66">
        <v>4.5999999999999996</v>
      </c>
      <c r="M72" s="67">
        <v>0</v>
      </c>
      <c r="N72" s="65">
        <v>4.8</v>
      </c>
      <c r="O72" s="66">
        <v>4.8</v>
      </c>
      <c r="P72" s="66">
        <v>4.5999999999999996</v>
      </c>
      <c r="Q72" s="67">
        <v>0</v>
      </c>
      <c r="R72" s="65">
        <v>4.8</v>
      </c>
      <c r="S72" s="66">
        <v>4.8</v>
      </c>
      <c r="T72" s="66">
        <v>4.7</v>
      </c>
      <c r="U72" s="67">
        <v>0</v>
      </c>
      <c r="V72" s="310"/>
    </row>
    <row r="73" spans="2:22" s="6" customFormat="1" ht="12.75" customHeight="1" thickBot="1" x14ac:dyDescent="0.25">
      <c r="B73" s="21" t="s">
        <v>15</v>
      </c>
      <c r="C73" s="112" t="s">
        <v>43</v>
      </c>
      <c r="D73" s="240" t="s">
        <v>12</v>
      </c>
      <c r="E73" s="241"/>
      <c r="F73" s="241"/>
      <c r="G73" s="241"/>
      <c r="H73" s="242"/>
      <c r="I73" s="49"/>
      <c r="J73" s="51">
        <f t="shared" ref="J73:U73" si="11">J71+J72</f>
        <v>160.79999999999998</v>
      </c>
      <c r="K73" s="52">
        <f t="shared" si="11"/>
        <v>160.79999999999998</v>
      </c>
      <c r="L73" s="52">
        <f t="shared" si="11"/>
        <v>4.5999999999999996</v>
      </c>
      <c r="M73" s="53">
        <f t="shared" si="11"/>
        <v>0</v>
      </c>
      <c r="N73" s="51">
        <f t="shared" si="11"/>
        <v>165.5</v>
      </c>
      <c r="O73" s="52">
        <f t="shared" si="11"/>
        <v>165.5</v>
      </c>
      <c r="P73" s="52">
        <f t="shared" si="11"/>
        <v>4.5999999999999996</v>
      </c>
      <c r="Q73" s="53">
        <f t="shared" si="11"/>
        <v>0</v>
      </c>
      <c r="R73" s="51">
        <f t="shared" si="11"/>
        <v>164.20000000000002</v>
      </c>
      <c r="S73" s="52">
        <f t="shared" si="11"/>
        <v>164.20000000000002</v>
      </c>
      <c r="T73" s="52">
        <f t="shared" si="11"/>
        <v>4.7</v>
      </c>
      <c r="U73" s="53">
        <f t="shared" si="11"/>
        <v>0</v>
      </c>
      <c r="V73" s="310"/>
    </row>
    <row r="74" spans="2:22" s="6" customFormat="1" ht="12.75" customHeight="1" thickBot="1" x14ac:dyDescent="0.25">
      <c r="B74" s="21" t="s">
        <v>15</v>
      </c>
      <c r="C74" s="23" t="s">
        <v>45</v>
      </c>
      <c r="D74" s="280" t="s">
        <v>46</v>
      </c>
      <c r="E74" s="280"/>
      <c r="F74" s="280"/>
      <c r="G74" s="280"/>
      <c r="H74" s="280"/>
      <c r="I74" s="280"/>
      <c r="J74" s="280"/>
      <c r="K74" s="280"/>
      <c r="L74" s="280"/>
      <c r="M74" s="280"/>
      <c r="N74" s="280"/>
      <c r="O74" s="280"/>
      <c r="P74" s="280"/>
      <c r="Q74" s="280"/>
      <c r="R74" s="280"/>
      <c r="S74" s="280"/>
      <c r="T74" s="280"/>
      <c r="U74" s="280"/>
      <c r="V74" s="310"/>
    </row>
    <row r="75" spans="2:22" s="6" customFormat="1" ht="25.5" customHeight="1" x14ac:dyDescent="0.2">
      <c r="B75" s="68" t="s">
        <v>15</v>
      </c>
      <c r="C75" s="69" t="s">
        <v>45</v>
      </c>
      <c r="D75" s="71" t="s">
        <v>15</v>
      </c>
      <c r="E75" s="77" t="s">
        <v>169</v>
      </c>
      <c r="F75" s="258"/>
      <c r="G75" s="258"/>
      <c r="H75" s="235"/>
      <c r="I75" s="73" t="s">
        <v>76</v>
      </c>
      <c r="J75" s="74">
        <v>2426.6999999999998</v>
      </c>
      <c r="K75" s="75">
        <v>2426.6999999999998</v>
      </c>
      <c r="L75" s="75">
        <v>0</v>
      </c>
      <c r="M75" s="76">
        <v>0</v>
      </c>
      <c r="N75" s="74">
        <v>2166.6999999999998</v>
      </c>
      <c r="O75" s="75">
        <v>2166.6999999999998</v>
      </c>
      <c r="P75" s="75">
        <v>0</v>
      </c>
      <c r="Q75" s="76">
        <v>0</v>
      </c>
      <c r="R75" s="74">
        <v>2148.1999999999998</v>
      </c>
      <c r="S75" s="75">
        <v>2148.1999999999998</v>
      </c>
      <c r="T75" s="75">
        <v>0</v>
      </c>
      <c r="U75" s="76">
        <v>0</v>
      </c>
      <c r="V75" s="310"/>
    </row>
    <row r="76" spans="2:22" s="6" customFormat="1" ht="25.5" customHeight="1" thickBot="1" x14ac:dyDescent="0.25">
      <c r="B76" s="54" t="s">
        <v>15</v>
      </c>
      <c r="C76" s="86" t="s">
        <v>45</v>
      </c>
      <c r="D76" s="62" t="s">
        <v>17</v>
      </c>
      <c r="E76" s="63" t="s">
        <v>170</v>
      </c>
      <c r="F76" s="259"/>
      <c r="G76" s="259"/>
      <c r="H76" s="321"/>
      <c r="I76" s="80" t="s">
        <v>76</v>
      </c>
      <c r="J76" s="37">
        <v>72.8</v>
      </c>
      <c r="K76" s="38">
        <v>72.8</v>
      </c>
      <c r="L76" s="38">
        <v>0</v>
      </c>
      <c r="M76" s="45">
        <v>0</v>
      </c>
      <c r="N76" s="37">
        <v>65</v>
      </c>
      <c r="O76" s="38">
        <v>65</v>
      </c>
      <c r="P76" s="38">
        <v>0</v>
      </c>
      <c r="Q76" s="45">
        <v>0</v>
      </c>
      <c r="R76" s="37">
        <v>64.400000000000006</v>
      </c>
      <c r="S76" s="38">
        <v>64.400000000000006</v>
      </c>
      <c r="T76" s="38">
        <v>0</v>
      </c>
      <c r="U76" s="45">
        <v>0</v>
      </c>
      <c r="V76" s="310"/>
    </row>
    <row r="77" spans="2:22" s="6" customFormat="1" ht="12.75" customHeight="1" thickBot="1" x14ac:dyDescent="0.25">
      <c r="B77" s="21" t="s">
        <v>15</v>
      </c>
      <c r="C77" s="79" t="s">
        <v>45</v>
      </c>
      <c r="D77" s="240" t="s">
        <v>12</v>
      </c>
      <c r="E77" s="241"/>
      <c r="F77" s="241"/>
      <c r="G77" s="241"/>
      <c r="H77" s="270"/>
      <c r="I77" s="50"/>
      <c r="J77" s="51">
        <f t="shared" ref="J77:U77" si="12">SUM(J75:J76)</f>
        <v>2499.5</v>
      </c>
      <c r="K77" s="52">
        <f t="shared" si="12"/>
        <v>2499.5</v>
      </c>
      <c r="L77" s="52">
        <f t="shared" si="12"/>
        <v>0</v>
      </c>
      <c r="M77" s="53">
        <f t="shared" si="12"/>
        <v>0</v>
      </c>
      <c r="N77" s="51">
        <f t="shared" si="12"/>
        <v>2231.6999999999998</v>
      </c>
      <c r="O77" s="52">
        <f t="shared" si="12"/>
        <v>2231.6999999999998</v>
      </c>
      <c r="P77" s="52">
        <f t="shared" si="12"/>
        <v>0</v>
      </c>
      <c r="Q77" s="53">
        <f t="shared" si="12"/>
        <v>0</v>
      </c>
      <c r="R77" s="51">
        <f t="shared" si="12"/>
        <v>2212.6</v>
      </c>
      <c r="S77" s="52">
        <f t="shared" si="12"/>
        <v>2212.6</v>
      </c>
      <c r="T77" s="52">
        <f t="shared" si="12"/>
        <v>0</v>
      </c>
      <c r="U77" s="53">
        <f t="shared" si="12"/>
        <v>0</v>
      </c>
      <c r="V77" s="310"/>
    </row>
    <row r="78" spans="2:22" s="6" customFormat="1" ht="12.75" customHeight="1" thickBot="1" x14ac:dyDescent="0.25">
      <c r="B78" s="21" t="s">
        <v>15</v>
      </c>
      <c r="C78" s="23" t="s">
        <v>47</v>
      </c>
      <c r="D78" s="260" t="s">
        <v>48</v>
      </c>
      <c r="E78" s="261"/>
      <c r="F78" s="261"/>
      <c r="G78" s="261"/>
      <c r="H78" s="261"/>
      <c r="I78" s="261"/>
      <c r="J78" s="268"/>
      <c r="K78" s="268"/>
      <c r="L78" s="268"/>
      <c r="M78" s="268"/>
      <c r="N78" s="268"/>
      <c r="O78" s="268"/>
      <c r="P78" s="268"/>
      <c r="Q78" s="268"/>
      <c r="R78" s="268"/>
      <c r="S78" s="268"/>
      <c r="T78" s="268"/>
      <c r="U78" s="269"/>
      <c r="V78" s="310"/>
    </row>
    <row r="79" spans="2:22" s="6" customFormat="1" ht="26.25" customHeight="1" x14ac:dyDescent="0.2">
      <c r="B79" s="68" t="s">
        <v>15</v>
      </c>
      <c r="C79" s="69" t="s">
        <v>47</v>
      </c>
      <c r="D79" s="71" t="s">
        <v>15</v>
      </c>
      <c r="E79" s="77" t="s">
        <v>143</v>
      </c>
      <c r="F79" s="257" t="s">
        <v>45</v>
      </c>
      <c r="G79" s="257" t="s">
        <v>79</v>
      </c>
      <c r="H79" s="234" t="s">
        <v>80</v>
      </c>
      <c r="I79" s="73" t="s">
        <v>76</v>
      </c>
      <c r="J79" s="59">
        <v>3313.2</v>
      </c>
      <c r="K79" s="60">
        <v>3313.2</v>
      </c>
      <c r="L79" s="60">
        <v>0</v>
      </c>
      <c r="M79" s="61">
        <v>0</v>
      </c>
      <c r="N79" s="113">
        <v>3521.2</v>
      </c>
      <c r="O79" s="60">
        <v>3521.2</v>
      </c>
      <c r="P79" s="60">
        <v>0</v>
      </c>
      <c r="Q79" s="61">
        <v>0</v>
      </c>
      <c r="R79" s="74">
        <v>3497.6</v>
      </c>
      <c r="S79" s="75">
        <v>3497.6</v>
      </c>
      <c r="T79" s="75">
        <v>0</v>
      </c>
      <c r="U79" s="76">
        <v>0</v>
      </c>
      <c r="V79" s="310"/>
    </row>
    <row r="80" spans="2:22" s="6" customFormat="1" ht="26.25" customHeight="1" thickBot="1" x14ac:dyDescent="0.25">
      <c r="B80" s="54" t="s">
        <v>15</v>
      </c>
      <c r="C80" s="162" t="s">
        <v>47</v>
      </c>
      <c r="D80" s="62" t="s">
        <v>17</v>
      </c>
      <c r="E80" s="63" t="s">
        <v>144</v>
      </c>
      <c r="F80" s="259"/>
      <c r="G80" s="259"/>
      <c r="H80" s="321"/>
      <c r="I80" s="64" t="s">
        <v>76</v>
      </c>
      <c r="J80" s="65">
        <v>46.4</v>
      </c>
      <c r="K80" s="66">
        <v>46.4</v>
      </c>
      <c r="L80" s="66">
        <v>0</v>
      </c>
      <c r="M80" s="67">
        <v>0</v>
      </c>
      <c r="N80" s="114">
        <v>49.3</v>
      </c>
      <c r="O80" s="66">
        <v>49.3</v>
      </c>
      <c r="P80" s="66">
        <v>0</v>
      </c>
      <c r="Q80" s="67">
        <v>0</v>
      </c>
      <c r="R80" s="65">
        <v>49</v>
      </c>
      <c r="S80" s="66">
        <v>49</v>
      </c>
      <c r="T80" s="66">
        <v>0</v>
      </c>
      <c r="U80" s="67">
        <v>0</v>
      </c>
      <c r="V80" s="310"/>
    </row>
    <row r="81" spans="2:22" s="6" customFormat="1" ht="12.75" customHeight="1" thickBot="1" x14ac:dyDescent="0.25">
      <c r="B81" s="21" t="s">
        <v>15</v>
      </c>
      <c r="C81" s="78" t="s">
        <v>47</v>
      </c>
      <c r="D81" s="240" t="s">
        <v>12</v>
      </c>
      <c r="E81" s="241"/>
      <c r="F81" s="241"/>
      <c r="G81" s="241"/>
      <c r="H81" s="242"/>
      <c r="I81" s="49"/>
      <c r="J81" s="51">
        <f t="shared" ref="J81:U81" si="13">J79+J80</f>
        <v>3359.6</v>
      </c>
      <c r="K81" s="52">
        <f t="shared" si="13"/>
        <v>3359.6</v>
      </c>
      <c r="L81" s="52">
        <f t="shared" si="13"/>
        <v>0</v>
      </c>
      <c r="M81" s="53">
        <f t="shared" si="13"/>
        <v>0</v>
      </c>
      <c r="N81" s="51">
        <f t="shared" si="13"/>
        <v>3570.5</v>
      </c>
      <c r="O81" s="52">
        <f t="shared" si="13"/>
        <v>3570.5</v>
      </c>
      <c r="P81" s="52">
        <f t="shared" si="13"/>
        <v>0</v>
      </c>
      <c r="Q81" s="53">
        <f t="shared" si="13"/>
        <v>0</v>
      </c>
      <c r="R81" s="51">
        <f t="shared" si="13"/>
        <v>3546.6</v>
      </c>
      <c r="S81" s="52">
        <f t="shared" si="13"/>
        <v>3546.6</v>
      </c>
      <c r="T81" s="52">
        <f t="shared" si="13"/>
        <v>0</v>
      </c>
      <c r="U81" s="53">
        <f t="shared" si="13"/>
        <v>0</v>
      </c>
      <c r="V81" s="310"/>
    </row>
    <row r="82" spans="2:22" s="6" customFormat="1" ht="12.75" customHeight="1" thickBot="1" x14ac:dyDescent="0.25">
      <c r="B82" s="21" t="s">
        <v>15</v>
      </c>
      <c r="C82" s="23" t="s">
        <v>49</v>
      </c>
      <c r="D82" s="260" t="s">
        <v>50</v>
      </c>
      <c r="E82" s="261"/>
      <c r="F82" s="261"/>
      <c r="G82" s="261"/>
      <c r="H82" s="261"/>
      <c r="I82" s="261"/>
      <c r="J82" s="261"/>
      <c r="K82" s="261"/>
      <c r="L82" s="261"/>
      <c r="M82" s="261"/>
      <c r="N82" s="261"/>
      <c r="O82" s="261"/>
      <c r="P82" s="261"/>
      <c r="Q82" s="261"/>
      <c r="R82" s="261"/>
      <c r="S82" s="261"/>
      <c r="T82" s="261"/>
      <c r="U82" s="262"/>
      <c r="V82" s="310"/>
    </row>
    <row r="83" spans="2:22" s="6" customFormat="1" ht="32.25" customHeight="1" thickBot="1" x14ac:dyDescent="0.25">
      <c r="B83" s="21" t="s">
        <v>15</v>
      </c>
      <c r="C83" s="55" t="s">
        <v>49</v>
      </c>
      <c r="D83" s="71" t="s">
        <v>15</v>
      </c>
      <c r="E83" s="77" t="s">
        <v>145</v>
      </c>
      <c r="F83" s="89" t="s">
        <v>45</v>
      </c>
      <c r="G83" s="89" t="s">
        <v>79</v>
      </c>
      <c r="H83" s="90" t="s">
        <v>80</v>
      </c>
      <c r="I83" s="98" t="s">
        <v>16</v>
      </c>
      <c r="J83" s="59">
        <v>8</v>
      </c>
      <c r="K83" s="60">
        <v>8</v>
      </c>
      <c r="L83" s="60">
        <v>0</v>
      </c>
      <c r="M83" s="61">
        <v>0</v>
      </c>
      <c r="N83" s="59">
        <v>8</v>
      </c>
      <c r="O83" s="60">
        <v>8</v>
      </c>
      <c r="P83" s="60">
        <v>0</v>
      </c>
      <c r="Q83" s="61">
        <v>0</v>
      </c>
      <c r="R83" s="59">
        <v>4.8</v>
      </c>
      <c r="S83" s="60">
        <v>4.8</v>
      </c>
      <c r="T83" s="60">
        <v>0</v>
      </c>
      <c r="U83" s="61">
        <v>0</v>
      </c>
      <c r="V83" s="310"/>
    </row>
    <row r="84" spans="2:22" s="6" customFormat="1" ht="12.75" customHeight="1" thickBot="1" x14ac:dyDescent="0.25">
      <c r="B84" s="21" t="s">
        <v>15</v>
      </c>
      <c r="C84" s="79" t="s">
        <v>49</v>
      </c>
      <c r="D84" s="240" t="s">
        <v>12</v>
      </c>
      <c r="E84" s="241"/>
      <c r="F84" s="241"/>
      <c r="G84" s="241"/>
      <c r="H84" s="270"/>
      <c r="I84" s="49"/>
      <c r="J84" s="51">
        <f t="shared" ref="J84:U84" si="14">J83</f>
        <v>8</v>
      </c>
      <c r="K84" s="52">
        <f t="shared" si="14"/>
        <v>8</v>
      </c>
      <c r="L84" s="52">
        <f t="shared" si="14"/>
        <v>0</v>
      </c>
      <c r="M84" s="53">
        <f t="shared" si="14"/>
        <v>0</v>
      </c>
      <c r="N84" s="51">
        <f t="shared" si="14"/>
        <v>8</v>
      </c>
      <c r="O84" s="52">
        <f t="shared" si="14"/>
        <v>8</v>
      </c>
      <c r="P84" s="52">
        <f t="shared" si="14"/>
        <v>0</v>
      </c>
      <c r="Q84" s="53">
        <f t="shared" si="14"/>
        <v>0</v>
      </c>
      <c r="R84" s="51">
        <f t="shared" si="14"/>
        <v>4.8</v>
      </c>
      <c r="S84" s="52">
        <f t="shared" si="14"/>
        <v>4.8</v>
      </c>
      <c r="T84" s="52">
        <f t="shared" si="14"/>
        <v>0</v>
      </c>
      <c r="U84" s="53">
        <f t="shared" si="14"/>
        <v>0</v>
      </c>
      <c r="V84" s="310"/>
    </row>
    <row r="85" spans="2:22" s="6" customFormat="1" ht="14.25" customHeight="1" thickBot="1" x14ac:dyDescent="0.25">
      <c r="B85" s="21" t="s">
        <v>15</v>
      </c>
      <c r="C85" s="23" t="s">
        <v>51</v>
      </c>
      <c r="D85" s="260" t="s">
        <v>52</v>
      </c>
      <c r="E85" s="261"/>
      <c r="F85" s="261"/>
      <c r="G85" s="261"/>
      <c r="H85" s="261"/>
      <c r="I85" s="261"/>
      <c r="J85" s="261"/>
      <c r="K85" s="261"/>
      <c r="L85" s="261"/>
      <c r="M85" s="261"/>
      <c r="N85" s="261"/>
      <c r="O85" s="261"/>
      <c r="P85" s="261"/>
      <c r="Q85" s="261"/>
      <c r="R85" s="261"/>
      <c r="S85" s="261"/>
      <c r="T85" s="261"/>
      <c r="U85" s="262"/>
      <c r="V85" s="310"/>
    </row>
    <row r="86" spans="2:22" s="6" customFormat="1" ht="27.75" customHeight="1" thickBot="1" x14ac:dyDescent="0.25">
      <c r="B86" s="68" t="s">
        <v>15</v>
      </c>
      <c r="C86" s="69" t="s">
        <v>51</v>
      </c>
      <c r="D86" s="71" t="s">
        <v>15</v>
      </c>
      <c r="E86" s="77" t="s">
        <v>146</v>
      </c>
      <c r="F86" s="84" t="s">
        <v>45</v>
      </c>
      <c r="G86" s="84" t="s">
        <v>79</v>
      </c>
      <c r="H86" s="85" t="s">
        <v>80</v>
      </c>
      <c r="I86" s="73" t="s">
        <v>16</v>
      </c>
      <c r="J86" s="74">
        <v>300</v>
      </c>
      <c r="K86" s="75">
        <v>300</v>
      </c>
      <c r="L86" s="75">
        <v>0</v>
      </c>
      <c r="M86" s="76">
        <v>0</v>
      </c>
      <c r="N86" s="74">
        <v>381</v>
      </c>
      <c r="O86" s="75">
        <v>381</v>
      </c>
      <c r="P86" s="75">
        <v>0</v>
      </c>
      <c r="Q86" s="76">
        <v>0</v>
      </c>
      <c r="R86" s="74">
        <v>369.2</v>
      </c>
      <c r="S86" s="75">
        <v>369.2</v>
      </c>
      <c r="T86" s="75">
        <v>0</v>
      </c>
      <c r="U86" s="76">
        <v>0</v>
      </c>
      <c r="V86" s="310"/>
    </row>
    <row r="87" spans="2:22" s="6" customFormat="1" ht="12.75" customHeight="1" thickBot="1" x14ac:dyDescent="0.25">
      <c r="B87" s="21" t="s">
        <v>15</v>
      </c>
      <c r="C87" s="79" t="s">
        <v>51</v>
      </c>
      <c r="D87" s="318" t="s">
        <v>12</v>
      </c>
      <c r="E87" s="319"/>
      <c r="F87" s="319"/>
      <c r="G87" s="319"/>
      <c r="H87" s="320"/>
      <c r="I87" s="49"/>
      <c r="J87" s="51">
        <f t="shared" ref="J87:U87" si="15">J86</f>
        <v>300</v>
      </c>
      <c r="K87" s="52">
        <f t="shared" si="15"/>
        <v>300</v>
      </c>
      <c r="L87" s="52">
        <f t="shared" si="15"/>
        <v>0</v>
      </c>
      <c r="M87" s="53">
        <f t="shared" si="15"/>
        <v>0</v>
      </c>
      <c r="N87" s="51">
        <f t="shared" si="15"/>
        <v>381</v>
      </c>
      <c r="O87" s="52">
        <f t="shared" si="15"/>
        <v>381</v>
      </c>
      <c r="P87" s="52">
        <f t="shared" si="15"/>
        <v>0</v>
      </c>
      <c r="Q87" s="53">
        <f t="shared" si="15"/>
        <v>0</v>
      </c>
      <c r="R87" s="51">
        <f t="shared" si="15"/>
        <v>369.2</v>
      </c>
      <c r="S87" s="52">
        <f t="shared" si="15"/>
        <v>369.2</v>
      </c>
      <c r="T87" s="52">
        <f t="shared" si="15"/>
        <v>0</v>
      </c>
      <c r="U87" s="53">
        <f t="shared" si="15"/>
        <v>0</v>
      </c>
      <c r="V87" s="310"/>
    </row>
    <row r="88" spans="2:22" s="6" customFormat="1" ht="12.75" customHeight="1" thickBot="1" x14ac:dyDescent="0.25">
      <c r="B88" s="21" t="s">
        <v>15</v>
      </c>
      <c r="C88" s="23" t="s">
        <v>53</v>
      </c>
      <c r="D88" s="260" t="s">
        <v>54</v>
      </c>
      <c r="E88" s="261"/>
      <c r="F88" s="261"/>
      <c r="G88" s="261"/>
      <c r="H88" s="261"/>
      <c r="I88" s="261"/>
      <c r="J88" s="261"/>
      <c r="K88" s="261"/>
      <c r="L88" s="261"/>
      <c r="M88" s="261"/>
      <c r="N88" s="261"/>
      <c r="O88" s="261"/>
      <c r="P88" s="261"/>
      <c r="Q88" s="261"/>
      <c r="R88" s="261"/>
      <c r="S88" s="261"/>
      <c r="T88" s="261"/>
      <c r="U88" s="262"/>
      <c r="V88" s="310"/>
    </row>
    <row r="89" spans="2:22" s="6" customFormat="1" ht="27.75" customHeight="1" thickBot="1" x14ac:dyDescent="0.25">
      <c r="B89" s="21" t="s">
        <v>15</v>
      </c>
      <c r="C89" s="23" t="s">
        <v>53</v>
      </c>
      <c r="D89" s="106" t="s">
        <v>15</v>
      </c>
      <c r="E89" s="107" t="s">
        <v>147</v>
      </c>
      <c r="F89" s="108" t="s">
        <v>45</v>
      </c>
      <c r="G89" s="108" t="s">
        <v>79</v>
      </c>
      <c r="H89" s="90" t="s">
        <v>80</v>
      </c>
      <c r="I89" s="98" t="s">
        <v>16</v>
      </c>
      <c r="J89" s="59">
        <v>2.7</v>
      </c>
      <c r="K89" s="60">
        <v>2.7</v>
      </c>
      <c r="L89" s="60">
        <v>0</v>
      </c>
      <c r="M89" s="61">
        <v>0</v>
      </c>
      <c r="N89" s="59">
        <v>3</v>
      </c>
      <c r="O89" s="60">
        <v>3</v>
      </c>
      <c r="P89" s="60">
        <v>0</v>
      </c>
      <c r="Q89" s="61">
        <v>0</v>
      </c>
      <c r="R89" s="59">
        <v>1.3</v>
      </c>
      <c r="S89" s="60">
        <v>1.3</v>
      </c>
      <c r="T89" s="60">
        <v>0</v>
      </c>
      <c r="U89" s="61">
        <v>0</v>
      </c>
      <c r="V89" s="310"/>
    </row>
    <row r="90" spans="2:22" s="6" customFormat="1" ht="13.5" thickBot="1" x14ac:dyDescent="0.25">
      <c r="B90" s="21" t="s">
        <v>15</v>
      </c>
      <c r="C90" s="79" t="s">
        <v>53</v>
      </c>
      <c r="D90" s="240" t="s">
        <v>12</v>
      </c>
      <c r="E90" s="241"/>
      <c r="F90" s="241"/>
      <c r="G90" s="241"/>
      <c r="H90" s="242"/>
      <c r="I90" s="49"/>
      <c r="J90" s="51">
        <f>J89</f>
        <v>2.7</v>
      </c>
      <c r="K90" s="52">
        <f t="shared" ref="K90:U90" si="16">K89</f>
        <v>2.7</v>
      </c>
      <c r="L90" s="52">
        <f t="shared" si="16"/>
        <v>0</v>
      </c>
      <c r="M90" s="53">
        <f t="shared" si="16"/>
        <v>0</v>
      </c>
      <c r="N90" s="51">
        <f t="shared" si="16"/>
        <v>3</v>
      </c>
      <c r="O90" s="52">
        <f t="shared" si="16"/>
        <v>3</v>
      </c>
      <c r="P90" s="52">
        <f t="shared" si="16"/>
        <v>0</v>
      </c>
      <c r="Q90" s="53">
        <f t="shared" si="16"/>
        <v>0</v>
      </c>
      <c r="R90" s="51">
        <f t="shared" si="16"/>
        <v>1.3</v>
      </c>
      <c r="S90" s="52">
        <f t="shared" si="16"/>
        <v>1.3</v>
      </c>
      <c r="T90" s="52">
        <f t="shared" si="16"/>
        <v>0</v>
      </c>
      <c r="U90" s="53">
        <f t="shared" si="16"/>
        <v>0</v>
      </c>
      <c r="V90" s="310"/>
    </row>
    <row r="91" spans="2:22" s="6" customFormat="1" ht="13.5" thickBot="1" x14ac:dyDescent="0.25">
      <c r="B91" s="21" t="s">
        <v>15</v>
      </c>
      <c r="C91" s="23" t="s">
        <v>55</v>
      </c>
      <c r="D91" s="260" t="s">
        <v>56</v>
      </c>
      <c r="E91" s="261"/>
      <c r="F91" s="261"/>
      <c r="G91" s="261"/>
      <c r="H91" s="261"/>
      <c r="I91" s="261"/>
      <c r="J91" s="261"/>
      <c r="K91" s="261"/>
      <c r="L91" s="261"/>
      <c r="M91" s="261"/>
      <c r="N91" s="261"/>
      <c r="O91" s="261"/>
      <c r="P91" s="261"/>
      <c r="Q91" s="261"/>
      <c r="R91" s="261"/>
      <c r="S91" s="261"/>
      <c r="T91" s="261"/>
      <c r="U91" s="262"/>
      <c r="V91" s="310"/>
    </row>
    <row r="92" spans="2:22" s="6" customFormat="1" ht="31.5" customHeight="1" thickBot="1" x14ac:dyDescent="0.25">
      <c r="B92" s="21" t="s">
        <v>15</v>
      </c>
      <c r="C92" s="55" t="s">
        <v>55</v>
      </c>
      <c r="D92" s="115" t="s">
        <v>15</v>
      </c>
      <c r="E92" s="107" t="s">
        <v>74</v>
      </c>
      <c r="F92" s="89" t="s">
        <v>45</v>
      </c>
      <c r="G92" s="89" t="s">
        <v>79</v>
      </c>
      <c r="H92" s="92" t="s">
        <v>80</v>
      </c>
      <c r="I92" s="98" t="s">
        <v>16</v>
      </c>
      <c r="J92" s="74">
        <v>135.30000000000001</v>
      </c>
      <c r="K92" s="75">
        <v>135.30000000000001</v>
      </c>
      <c r="L92" s="75">
        <v>125.1</v>
      </c>
      <c r="M92" s="76">
        <v>0</v>
      </c>
      <c r="N92" s="74">
        <v>161.5</v>
      </c>
      <c r="O92" s="75">
        <v>154.4</v>
      </c>
      <c r="P92" s="75">
        <v>140</v>
      </c>
      <c r="Q92" s="76">
        <v>7.1</v>
      </c>
      <c r="R92" s="116">
        <v>149.19999999999999</v>
      </c>
      <c r="S92" s="75">
        <v>142.1</v>
      </c>
      <c r="T92" s="75">
        <v>130.5</v>
      </c>
      <c r="U92" s="76">
        <v>7.1</v>
      </c>
      <c r="V92" s="310"/>
    </row>
    <row r="93" spans="2:22" s="6" customFormat="1" ht="13.5" thickBot="1" x14ac:dyDescent="0.25">
      <c r="B93" s="21" t="s">
        <v>15</v>
      </c>
      <c r="C93" s="79" t="s">
        <v>55</v>
      </c>
      <c r="D93" s="240" t="s">
        <v>12</v>
      </c>
      <c r="E93" s="241"/>
      <c r="F93" s="241"/>
      <c r="G93" s="241"/>
      <c r="H93" s="270"/>
      <c r="I93" s="49"/>
      <c r="J93" s="51">
        <f t="shared" ref="J93:U93" si="17">J92</f>
        <v>135.30000000000001</v>
      </c>
      <c r="K93" s="52">
        <f t="shared" si="17"/>
        <v>135.30000000000001</v>
      </c>
      <c r="L93" s="52">
        <f t="shared" si="17"/>
        <v>125.1</v>
      </c>
      <c r="M93" s="53">
        <f t="shared" si="17"/>
        <v>0</v>
      </c>
      <c r="N93" s="51">
        <f t="shared" si="17"/>
        <v>161.5</v>
      </c>
      <c r="O93" s="52">
        <f t="shared" si="17"/>
        <v>154.4</v>
      </c>
      <c r="P93" s="52">
        <f t="shared" si="17"/>
        <v>140</v>
      </c>
      <c r="Q93" s="53">
        <f t="shared" si="17"/>
        <v>7.1</v>
      </c>
      <c r="R93" s="51">
        <f t="shared" si="17"/>
        <v>149.19999999999999</v>
      </c>
      <c r="S93" s="52">
        <f t="shared" si="17"/>
        <v>142.1</v>
      </c>
      <c r="T93" s="52">
        <f t="shared" si="17"/>
        <v>130.5</v>
      </c>
      <c r="U93" s="53">
        <f t="shared" si="17"/>
        <v>7.1</v>
      </c>
      <c r="V93" s="310"/>
    </row>
    <row r="94" spans="2:22" s="6" customFormat="1" ht="13.5" thickBot="1" x14ac:dyDescent="0.25">
      <c r="B94" s="21" t="s">
        <v>15</v>
      </c>
      <c r="C94" s="23" t="s">
        <v>57</v>
      </c>
      <c r="D94" s="262" t="s">
        <v>77</v>
      </c>
      <c r="E94" s="280"/>
      <c r="F94" s="280"/>
      <c r="G94" s="280"/>
      <c r="H94" s="280"/>
      <c r="I94" s="280"/>
      <c r="J94" s="280"/>
      <c r="K94" s="280"/>
      <c r="L94" s="280"/>
      <c r="M94" s="280"/>
      <c r="N94" s="280"/>
      <c r="O94" s="280"/>
      <c r="P94" s="280"/>
      <c r="Q94" s="280"/>
      <c r="R94" s="280"/>
      <c r="S94" s="280"/>
      <c r="T94" s="280"/>
      <c r="U94" s="280"/>
      <c r="V94" s="310"/>
    </row>
    <row r="95" spans="2:22" s="6" customFormat="1" ht="12.75" x14ac:dyDescent="0.2">
      <c r="B95" s="243" t="s">
        <v>15</v>
      </c>
      <c r="C95" s="246" t="s">
        <v>57</v>
      </c>
      <c r="D95" s="237" t="s">
        <v>17</v>
      </c>
      <c r="E95" s="185" t="s">
        <v>149</v>
      </c>
      <c r="F95" s="257" t="s">
        <v>45</v>
      </c>
      <c r="G95" s="117"/>
      <c r="H95" s="118"/>
      <c r="I95" s="184" t="s">
        <v>126</v>
      </c>
      <c r="J95" s="191">
        <f>J96+J97+J98</f>
        <v>8.9</v>
      </c>
      <c r="K95" s="165">
        <f t="shared" ref="K95:U95" si="18">K96+K97+K98</f>
        <v>8.9</v>
      </c>
      <c r="L95" s="165">
        <f t="shared" si="18"/>
        <v>7.8000000000000007</v>
      </c>
      <c r="M95" s="192">
        <f t="shared" si="18"/>
        <v>0</v>
      </c>
      <c r="N95" s="191">
        <f t="shared" si="18"/>
        <v>9.9</v>
      </c>
      <c r="O95" s="165">
        <f t="shared" si="18"/>
        <v>9.9</v>
      </c>
      <c r="P95" s="165">
        <f t="shared" si="18"/>
        <v>8.4</v>
      </c>
      <c r="Q95" s="192">
        <f t="shared" si="18"/>
        <v>0</v>
      </c>
      <c r="R95" s="191">
        <f t="shared" si="18"/>
        <v>8.9</v>
      </c>
      <c r="S95" s="165">
        <f t="shared" si="18"/>
        <v>8.9</v>
      </c>
      <c r="T95" s="165">
        <f t="shared" si="18"/>
        <v>7.8</v>
      </c>
      <c r="U95" s="203">
        <f t="shared" si="18"/>
        <v>0</v>
      </c>
      <c r="V95" s="310"/>
    </row>
    <row r="96" spans="2:22" s="6" customFormat="1" ht="32.25" customHeight="1" x14ac:dyDescent="0.2">
      <c r="B96" s="244"/>
      <c r="C96" s="247"/>
      <c r="D96" s="238"/>
      <c r="E96" s="119" t="s">
        <v>148</v>
      </c>
      <c r="F96" s="258"/>
      <c r="G96" s="91" t="s">
        <v>110</v>
      </c>
      <c r="H96" s="99" t="s">
        <v>105</v>
      </c>
      <c r="I96" s="120" t="s">
        <v>16</v>
      </c>
      <c r="J96" s="34">
        <v>0</v>
      </c>
      <c r="K96" s="35">
        <v>0</v>
      </c>
      <c r="L96" s="35">
        <v>0</v>
      </c>
      <c r="M96" s="36">
        <v>0</v>
      </c>
      <c r="N96" s="34">
        <v>0</v>
      </c>
      <c r="O96" s="35">
        <v>0</v>
      </c>
      <c r="P96" s="35">
        <v>0</v>
      </c>
      <c r="Q96" s="36">
        <v>0</v>
      </c>
      <c r="R96" s="34">
        <v>0</v>
      </c>
      <c r="S96" s="35">
        <v>0</v>
      </c>
      <c r="T96" s="35">
        <v>0</v>
      </c>
      <c r="U96" s="36">
        <v>0</v>
      </c>
      <c r="V96" s="310"/>
    </row>
    <row r="97" spans="2:22" s="6" customFormat="1" ht="32.25" customHeight="1" x14ac:dyDescent="0.2">
      <c r="B97" s="244"/>
      <c r="C97" s="247"/>
      <c r="D97" s="238"/>
      <c r="E97" s="63" t="s">
        <v>114</v>
      </c>
      <c r="F97" s="258"/>
      <c r="G97" s="91" t="s">
        <v>108</v>
      </c>
      <c r="H97" s="99" t="s">
        <v>102</v>
      </c>
      <c r="I97" s="120" t="s">
        <v>16</v>
      </c>
      <c r="J97" s="34">
        <v>4.4000000000000004</v>
      </c>
      <c r="K97" s="35">
        <v>4.4000000000000004</v>
      </c>
      <c r="L97" s="35">
        <v>3.6</v>
      </c>
      <c r="M97" s="36">
        <v>0</v>
      </c>
      <c r="N97" s="34">
        <v>5.2</v>
      </c>
      <c r="O97" s="35">
        <v>5.2</v>
      </c>
      <c r="P97" s="35">
        <v>4.2</v>
      </c>
      <c r="Q97" s="36">
        <v>0</v>
      </c>
      <c r="R97" s="34">
        <v>4.9000000000000004</v>
      </c>
      <c r="S97" s="35">
        <v>4.9000000000000004</v>
      </c>
      <c r="T97" s="35">
        <v>4.3</v>
      </c>
      <c r="U97" s="36">
        <v>0</v>
      </c>
      <c r="V97" s="310"/>
    </row>
    <row r="98" spans="2:22" s="6" customFormat="1" ht="32.25" customHeight="1" thickBot="1" x14ac:dyDescent="0.25">
      <c r="B98" s="245"/>
      <c r="C98" s="248"/>
      <c r="D98" s="239"/>
      <c r="E98" s="122" t="s">
        <v>150</v>
      </c>
      <c r="F98" s="259"/>
      <c r="G98" s="123" t="s">
        <v>109</v>
      </c>
      <c r="H98" s="124" t="s">
        <v>103</v>
      </c>
      <c r="I98" s="125" t="s">
        <v>16</v>
      </c>
      <c r="J98" s="126">
        <v>4.5</v>
      </c>
      <c r="K98" s="127">
        <v>4.5</v>
      </c>
      <c r="L98" s="127">
        <v>4.2</v>
      </c>
      <c r="M98" s="128">
        <v>0</v>
      </c>
      <c r="N98" s="126">
        <v>4.7</v>
      </c>
      <c r="O98" s="127">
        <v>4.7</v>
      </c>
      <c r="P98" s="127">
        <v>4.2</v>
      </c>
      <c r="Q98" s="128">
        <v>0</v>
      </c>
      <c r="R98" s="126">
        <v>4</v>
      </c>
      <c r="S98" s="127">
        <v>4</v>
      </c>
      <c r="T98" s="127">
        <v>3.5</v>
      </c>
      <c r="U98" s="128">
        <v>0</v>
      </c>
      <c r="V98" s="310"/>
    </row>
    <row r="99" spans="2:22" s="6" customFormat="1" ht="13.5" thickBot="1" x14ac:dyDescent="0.25">
      <c r="B99" s="21" t="s">
        <v>15</v>
      </c>
      <c r="C99" s="112" t="s">
        <v>57</v>
      </c>
      <c r="D99" s="223" t="s">
        <v>12</v>
      </c>
      <c r="E99" s="223"/>
      <c r="F99" s="223"/>
      <c r="G99" s="223"/>
      <c r="H99" s="223"/>
      <c r="I99" s="49"/>
      <c r="J99" s="175">
        <f>J95</f>
        <v>8.9</v>
      </c>
      <c r="K99" s="52">
        <f t="shared" ref="K99:U99" si="19">K95</f>
        <v>8.9</v>
      </c>
      <c r="L99" s="52">
        <f t="shared" si="19"/>
        <v>7.8000000000000007</v>
      </c>
      <c r="M99" s="176">
        <f t="shared" si="19"/>
        <v>0</v>
      </c>
      <c r="N99" s="175">
        <f t="shared" si="19"/>
        <v>9.9</v>
      </c>
      <c r="O99" s="52">
        <f t="shared" si="19"/>
        <v>9.9</v>
      </c>
      <c r="P99" s="52">
        <f t="shared" si="19"/>
        <v>8.4</v>
      </c>
      <c r="Q99" s="176">
        <f t="shared" si="19"/>
        <v>0</v>
      </c>
      <c r="R99" s="175">
        <f t="shared" si="19"/>
        <v>8.9</v>
      </c>
      <c r="S99" s="52">
        <f t="shared" si="19"/>
        <v>8.9</v>
      </c>
      <c r="T99" s="52">
        <f t="shared" si="19"/>
        <v>7.8</v>
      </c>
      <c r="U99" s="200">
        <f t="shared" si="19"/>
        <v>0</v>
      </c>
      <c r="V99" s="310"/>
    </row>
    <row r="100" spans="2:22" s="6" customFormat="1" ht="13.5" thickBot="1" x14ac:dyDescent="0.25">
      <c r="B100" s="21" t="s">
        <v>15</v>
      </c>
      <c r="C100" s="23" t="s">
        <v>58</v>
      </c>
      <c r="D100" s="280" t="s">
        <v>171</v>
      </c>
      <c r="E100" s="280"/>
      <c r="F100" s="280"/>
      <c r="G100" s="280"/>
      <c r="H100" s="280"/>
      <c r="I100" s="280"/>
      <c r="J100" s="280"/>
      <c r="K100" s="280"/>
      <c r="L100" s="280"/>
      <c r="M100" s="280"/>
      <c r="N100" s="280"/>
      <c r="O100" s="280"/>
      <c r="P100" s="280"/>
      <c r="Q100" s="280"/>
      <c r="R100" s="280"/>
      <c r="S100" s="280"/>
      <c r="T100" s="280"/>
      <c r="U100" s="280"/>
      <c r="V100" s="310"/>
    </row>
    <row r="101" spans="2:22" s="6" customFormat="1" ht="32.25" customHeight="1" thickBot="1" x14ac:dyDescent="0.25">
      <c r="B101" s="68" t="s">
        <v>15</v>
      </c>
      <c r="C101" s="69" t="s">
        <v>58</v>
      </c>
      <c r="D101" s="56" t="s">
        <v>15</v>
      </c>
      <c r="E101" s="57" t="s">
        <v>173</v>
      </c>
      <c r="F101" s="140" t="s">
        <v>45</v>
      </c>
      <c r="G101" s="140" t="s">
        <v>79</v>
      </c>
      <c r="H101" s="188" t="s">
        <v>172</v>
      </c>
      <c r="I101" s="98" t="s">
        <v>16</v>
      </c>
      <c r="J101" s="59">
        <v>75</v>
      </c>
      <c r="K101" s="60">
        <v>75</v>
      </c>
      <c r="L101" s="60">
        <v>0</v>
      </c>
      <c r="M101" s="61">
        <v>0</v>
      </c>
      <c r="N101" s="113">
        <v>40</v>
      </c>
      <c r="O101" s="60">
        <v>40</v>
      </c>
      <c r="P101" s="60">
        <v>0</v>
      </c>
      <c r="Q101" s="61">
        <v>0</v>
      </c>
      <c r="R101" s="59">
        <v>24.2</v>
      </c>
      <c r="S101" s="60">
        <v>24.2</v>
      </c>
      <c r="T101" s="60">
        <v>0</v>
      </c>
      <c r="U101" s="61">
        <v>0</v>
      </c>
      <c r="V101" s="310"/>
    </row>
    <row r="102" spans="2:22" s="6" customFormat="1" ht="13.5" thickBot="1" x14ac:dyDescent="0.25">
      <c r="B102" s="21" t="s">
        <v>15</v>
      </c>
      <c r="C102" s="79" t="s">
        <v>58</v>
      </c>
      <c r="D102" s="223" t="s">
        <v>12</v>
      </c>
      <c r="E102" s="223"/>
      <c r="F102" s="223"/>
      <c r="G102" s="223"/>
      <c r="H102" s="224"/>
      <c r="I102" s="49"/>
      <c r="J102" s="51">
        <f t="shared" ref="J102:R102" si="20">J101</f>
        <v>75</v>
      </c>
      <c r="K102" s="52">
        <f t="shared" si="20"/>
        <v>75</v>
      </c>
      <c r="L102" s="52">
        <f t="shared" si="20"/>
        <v>0</v>
      </c>
      <c r="M102" s="53">
        <f t="shared" si="20"/>
        <v>0</v>
      </c>
      <c r="N102" s="51">
        <f t="shared" si="20"/>
        <v>40</v>
      </c>
      <c r="O102" s="52">
        <f t="shared" si="20"/>
        <v>40</v>
      </c>
      <c r="P102" s="52">
        <f t="shared" si="20"/>
        <v>0</v>
      </c>
      <c r="Q102" s="53">
        <f t="shared" si="20"/>
        <v>0</v>
      </c>
      <c r="R102" s="51">
        <f t="shared" si="20"/>
        <v>24.2</v>
      </c>
      <c r="S102" s="52">
        <f>SUM(S101)</f>
        <v>24.2</v>
      </c>
      <c r="T102" s="52">
        <f>SUM(T101)</f>
        <v>0</v>
      </c>
      <c r="U102" s="53">
        <f>SUM(U101)</f>
        <v>0</v>
      </c>
      <c r="V102" s="310"/>
    </row>
    <row r="103" spans="2:22" s="6" customFormat="1" ht="13.5" thickBot="1" x14ac:dyDescent="0.25">
      <c r="B103" s="21" t="s">
        <v>15</v>
      </c>
      <c r="C103" s="79" t="s">
        <v>59</v>
      </c>
      <c r="D103" s="260" t="s">
        <v>60</v>
      </c>
      <c r="E103" s="261"/>
      <c r="F103" s="261"/>
      <c r="G103" s="261"/>
      <c r="H103" s="261"/>
      <c r="I103" s="261"/>
      <c r="J103" s="261"/>
      <c r="K103" s="261"/>
      <c r="L103" s="261"/>
      <c r="M103" s="261"/>
      <c r="N103" s="261"/>
      <c r="O103" s="261"/>
      <c r="P103" s="261"/>
      <c r="Q103" s="261"/>
      <c r="R103" s="261"/>
      <c r="S103" s="261"/>
      <c r="T103" s="261"/>
      <c r="U103" s="262"/>
      <c r="V103" s="310"/>
    </row>
    <row r="104" spans="2:22" s="6" customFormat="1" ht="30" customHeight="1" thickBot="1" x14ac:dyDescent="0.25">
      <c r="B104" s="21" t="s">
        <v>15</v>
      </c>
      <c r="C104" s="55" t="s">
        <v>59</v>
      </c>
      <c r="D104" s="71" t="s">
        <v>15</v>
      </c>
      <c r="E104" s="77" t="s">
        <v>151</v>
      </c>
      <c r="F104" s="89" t="s">
        <v>45</v>
      </c>
      <c r="G104" s="89" t="s">
        <v>79</v>
      </c>
      <c r="H104" s="92" t="s">
        <v>80</v>
      </c>
      <c r="I104" s="98" t="s">
        <v>16</v>
      </c>
      <c r="J104" s="59">
        <v>30</v>
      </c>
      <c r="K104" s="60">
        <v>30</v>
      </c>
      <c r="L104" s="60">
        <v>0</v>
      </c>
      <c r="M104" s="61">
        <v>0</v>
      </c>
      <c r="N104" s="59">
        <v>33.700000000000003</v>
      </c>
      <c r="O104" s="60">
        <v>33.700000000000003</v>
      </c>
      <c r="P104" s="60">
        <v>0</v>
      </c>
      <c r="Q104" s="61">
        <v>0</v>
      </c>
      <c r="R104" s="59">
        <v>26.8</v>
      </c>
      <c r="S104" s="60">
        <v>26.8</v>
      </c>
      <c r="T104" s="60">
        <v>0</v>
      </c>
      <c r="U104" s="61">
        <v>0</v>
      </c>
      <c r="V104" s="310"/>
    </row>
    <row r="105" spans="2:22" s="6" customFormat="1" ht="13.5" thickBot="1" x14ac:dyDescent="0.25">
      <c r="B105" s="21" t="s">
        <v>15</v>
      </c>
      <c r="C105" s="79" t="s">
        <v>59</v>
      </c>
      <c r="D105" s="240" t="s">
        <v>12</v>
      </c>
      <c r="E105" s="241"/>
      <c r="F105" s="241"/>
      <c r="G105" s="241"/>
      <c r="H105" s="270"/>
      <c r="I105" s="49"/>
      <c r="J105" s="51">
        <f t="shared" ref="J105:U105" si="21">J104</f>
        <v>30</v>
      </c>
      <c r="K105" s="52">
        <f t="shared" si="21"/>
        <v>30</v>
      </c>
      <c r="L105" s="52">
        <f t="shared" si="21"/>
        <v>0</v>
      </c>
      <c r="M105" s="53">
        <f t="shared" si="21"/>
        <v>0</v>
      </c>
      <c r="N105" s="51">
        <f t="shared" si="21"/>
        <v>33.700000000000003</v>
      </c>
      <c r="O105" s="52">
        <f t="shared" si="21"/>
        <v>33.700000000000003</v>
      </c>
      <c r="P105" s="52">
        <f t="shared" si="21"/>
        <v>0</v>
      </c>
      <c r="Q105" s="53">
        <f t="shared" si="21"/>
        <v>0</v>
      </c>
      <c r="R105" s="51">
        <f t="shared" si="21"/>
        <v>26.8</v>
      </c>
      <c r="S105" s="52">
        <f t="shared" si="21"/>
        <v>26.8</v>
      </c>
      <c r="T105" s="52">
        <f t="shared" si="21"/>
        <v>0</v>
      </c>
      <c r="U105" s="53">
        <f t="shared" si="21"/>
        <v>0</v>
      </c>
      <c r="V105" s="310"/>
    </row>
    <row r="106" spans="2:22" s="6" customFormat="1" ht="13.5" thickBot="1" x14ac:dyDescent="0.25">
      <c r="B106" s="21" t="s">
        <v>15</v>
      </c>
      <c r="C106" s="23" t="s">
        <v>61</v>
      </c>
      <c r="D106" s="260" t="s">
        <v>62</v>
      </c>
      <c r="E106" s="261"/>
      <c r="F106" s="261"/>
      <c r="G106" s="261"/>
      <c r="H106" s="261"/>
      <c r="I106" s="261"/>
      <c r="J106" s="261"/>
      <c r="K106" s="261"/>
      <c r="L106" s="261"/>
      <c r="M106" s="261"/>
      <c r="N106" s="261"/>
      <c r="O106" s="261"/>
      <c r="P106" s="261"/>
      <c r="Q106" s="261"/>
      <c r="R106" s="261"/>
      <c r="S106" s="261"/>
      <c r="T106" s="261"/>
      <c r="U106" s="262"/>
      <c r="V106" s="310"/>
    </row>
    <row r="107" spans="2:22" s="6" customFormat="1" ht="30.75" customHeight="1" thickBot="1" x14ac:dyDescent="0.25">
      <c r="B107" s="21" t="s">
        <v>15</v>
      </c>
      <c r="C107" s="23" t="s">
        <v>61</v>
      </c>
      <c r="D107" s="71" t="s">
        <v>15</v>
      </c>
      <c r="E107" s="77" t="s">
        <v>152</v>
      </c>
      <c r="F107" s="89" t="s">
        <v>45</v>
      </c>
      <c r="G107" s="89" t="s">
        <v>79</v>
      </c>
      <c r="H107" s="92" t="s">
        <v>80</v>
      </c>
      <c r="I107" s="98" t="s">
        <v>75</v>
      </c>
      <c r="J107" s="59">
        <v>3.6</v>
      </c>
      <c r="K107" s="60">
        <v>3.6</v>
      </c>
      <c r="L107" s="60">
        <v>1.7</v>
      </c>
      <c r="M107" s="61">
        <v>0</v>
      </c>
      <c r="N107" s="59">
        <v>3.6</v>
      </c>
      <c r="O107" s="60">
        <v>3.6</v>
      </c>
      <c r="P107" s="60">
        <v>1.7</v>
      </c>
      <c r="Q107" s="61">
        <v>0</v>
      </c>
      <c r="R107" s="59">
        <v>3.6</v>
      </c>
      <c r="S107" s="60">
        <v>3.6</v>
      </c>
      <c r="T107" s="60">
        <v>1.7</v>
      </c>
      <c r="U107" s="61">
        <v>0</v>
      </c>
      <c r="V107" s="310"/>
    </row>
    <row r="108" spans="2:22" s="6" customFormat="1" ht="13.5" thickBot="1" x14ac:dyDescent="0.25">
      <c r="B108" s="21" t="s">
        <v>15</v>
      </c>
      <c r="C108" s="23" t="s">
        <v>61</v>
      </c>
      <c r="D108" s="240" t="s">
        <v>12</v>
      </c>
      <c r="E108" s="241"/>
      <c r="F108" s="241"/>
      <c r="G108" s="241"/>
      <c r="H108" s="270"/>
      <c r="I108" s="49"/>
      <c r="J108" s="51">
        <f t="shared" ref="J108:U108" si="22">J107</f>
        <v>3.6</v>
      </c>
      <c r="K108" s="52">
        <f t="shared" si="22"/>
        <v>3.6</v>
      </c>
      <c r="L108" s="52">
        <f t="shared" si="22"/>
        <v>1.7</v>
      </c>
      <c r="M108" s="53">
        <f t="shared" si="22"/>
        <v>0</v>
      </c>
      <c r="N108" s="51">
        <f t="shared" si="22"/>
        <v>3.6</v>
      </c>
      <c r="O108" s="52">
        <f t="shared" si="22"/>
        <v>3.6</v>
      </c>
      <c r="P108" s="52">
        <f t="shared" si="22"/>
        <v>1.7</v>
      </c>
      <c r="Q108" s="53">
        <f t="shared" si="22"/>
        <v>0</v>
      </c>
      <c r="R108" s="51">
        <f t="shared" si="22"/>
        <v>3.6</v>
      </c>
      <c r="S108" s="52">
        <f t="shared" si="22"/>
        <v>3.6</v>
      </c>
      <c r="T108" s="52">
        <f t="shared" si="22"/>
        <v>1.7</v>
      </c>
      <c r="U108" s="53">
        <f t="shared" si="22"/>
        <v>0</v>
      </c>
      <c r="V108" s="310"/>
    </row>
    <row r="109" spans="2:22" s="6" customFormat="1" ht="13.5" thickBot="1" x14ac:dyDescent="0.25">
      <c r="B109" s="21" t="s">
        <v>15</v>
      </c>
      <c r="C109" s="23" t="s">
        <v>174</v>
      </c>
      <c r="D109" s="260" t="s">
        <v>175</v>
      </c>
      <c r="E109" s="261"/>
      <c r="F109" s="261"/>
      <c r="G109" s="261"/>
      <c r="H109" s="261"/>
      <c r="I109" s="261"/>
      <c r="J109" s="261"/>
      <c r="K109" s="261"/>
      <c r="L109" s="261"/>
      <c r="M109" s="261"/>
      <c r="N109" s="261"/>
      <c r="O109" s="261"/>
      <c r="P109" s="261"/>
      <c r="Q109" s="261"/>
      <c r="R109" s="261"/>
      <c r="S109" s="261"/>
      <c r="T109" s="261"/>
      <c r="U109" s="262"/>
      <c r="V109" s="310"/>
    </row>
    <row r="110" spans="2:22" s="6" customFormat="1" ht="13.5" thickBot="1" x14ac:dyDescent="0.25">
      <c r="B110" s="243" t="s">
        <v>15</v>
      </c>
      <c r="C110" s="336" t="s">
        <v>174</v>
      </c>
      <c r="D110" s="339" t="s">
        <v>15</v>
      </c>
      <c r="E110" s="209" t="s">
        <v>176</v>
      </c>
      <c r="F110" s="257" t="s">
        <v>45</v>
      </c>
      <c r="G110" s="257" t="s">
        <v>79</v>
      </c>
      <c r="H110" s="234" t="s">
        <v>80</v>
      </c>
      <c r="I110" s="184" t="s">
        <v>126</v>
      </c>
      <c r="J110" s="191">
        <f>SUM(J111:J116)</f>
        <v>54.3</v>
      </c>
      <c r="K110" s="165">
        <f>SUM(K111:K116)</f>
        <v>54.3</v>
      </c>
      <c r="L110" s="165">
        <f>SUM(L112:L116)</f>
        <v>0</v>
      </c>
      <c r="M110" s="192">
        <f t="shared" ref="M110:U110" si="23">SUM(M111:M116)</f>
        <v>0</v>
      </c>
      <c r="N110" s="191">
        <f t="shared" si="23"/>
        <v>54.3</v>
      </c>
      <c r="O110" s="165">
        <f t="shared" si="23"/>
        <v>54.3</v>
      </c>
      <c r="P110" s="165">
        <f t="shared" si="23"/>
        <v>0</v>
      </c>
      <c r="Q110" s="192">
        <f t="shared" si="23"/>
        <v>0</v>
      </c>
      <c r="R110" s="191">
        <f t="shared" si="23"/>
        <v>43.2</v>
      </c>
      <c r="S110" s="165">
        <f t="shared" si="23"/>
        <v>43.2</v>
      </c>
      <c r="T110" s="165">
        <f t="shared" si="23"/>
        <v>0</v>
      </c>
      <c r="U110" s="203">
        <f t="shared" si="23"/>
        <v>0</v>
      </c>
      <c r="V110" s="310"/>
    </row>
    <row r="111" spans="2:22" s="6" customFormat="1" ht="13.5" thickBot="1" x14ac:dyDescent="0.25">
      <c r="B111" s="244"/>
      <c r="C111" s="337"/>
      <c r="D111" s="340"/>
      <c r="E111" s="77" t="s">
        <v>177</v>
      </c>
      <c r="F111" s="258"/>
      <c r="G111" s="258"/>
      <c r="H111" s="235"/>
      <c r="I111" s="98" t="s">
        <v>163</v>
      </c>
      <c r="J111" s="59">
        <v>13.1</v>
      </c>
      <c r="K111" s="60">
        <v>13.1</v>
      </c>
      <c r="L111" s="60">
        <v>0</v>
      </c>
      <c r="M111" s="61">
        <v>0</v>
      </c>
      <c r="N111" s="59">
        <v>13.1</v>
      </c>
      <c r="O111" s="60">
        <v>13.1</v>
      </c>
      <c r="P111" s="60">
        <v>0</v>
      </c>
      <c r="Q111" s="61">
        <v>0</v>
      </c>
      <c r="R111" s="59">
        <v>11.3</v>
      </c>
      <c r="S111" s="60">
        <v>11.3</v>
      </c>
      <c r="T111" s="60">
        <v>0</v>
      </c>
      <c r="U111" s="61">
        <v>0</v>
      </c>
      <c r="V111" s="310"/>
    </row>
    <row r="112" spans="2:22" s="6" customFormat="1" ht="13.5" thickBot="1" x14ac:dyDescent="0.25">
      <c r="B112" s="244"/>
      <c r="C112" s="337"/>
      <c r="D112" s="340"/>
      <c r="E112" s="77" t="s">
        <v>178</v>
      </c>
      <c r="F112" s="258"/>
      <c r="G112" s="258"/>
      <c r="H112" s="235"/>
      <c r="I112" s="98" t="s">
        <v>163</v>
      </c>
      <c r="J112" s="59">
        <v>5.6</v>
      </c>
      <c r="K112" s="60">
        <v>5.6</v>
      </c>
      <c r="L112" s="60">
        <v>0</v>
      </c>
      <c r="M112" s="61">
        <v>0</v>
      </c>
      <c r="N112" s="59">
        <v>5.6</v>
      </c>
      <c r="O112" s="60">
        <v>5.6</v>
      </c>
      <c r="P112" s="60">
        <v>0</v>
      </c>
      <c r="Q112" s="61">
        <v>0</v>
      </c>
      <c r="R112" s="59">
        <v>7</v>
      </c>
      <c r="S112" s="60">
        <v>7</v>
      </c>
      <c r="T112" s="60">
        <v>0</v>
      </c>
      <c r="U112" s="61">
        <v>0</v>
      </c>
      <c r="V112" s="310"/>
    </row>
    <row r="113" spans="2:22" s="6" customFormat="1" ht="13.5" thickBot="1" x14ac:dyDescent="0.25">
      <c r="B113" s="244"/>
      <c r="C113" s="337"/>
      <c r="D113" s="340"/>
      <c r="E113" s="63" t="s">
        <v>179</v>
      </c>
      <c r="F113" s="258"/>
      <c r="G113" s="258"/>
      <c r="H113" s="235"/>
      <c r="I113" s="98" t="s">
        <v>163</v>
      </c>
      <c r="J113" s="59">
        <v>10.8</v>
      </c>
      <c r="K113" s="60">
        <v>10.8</v>
      </c>
      <c r="L113" s="60">
        <v>0</v>
      </c>
      <c r="M113" s="61">
        <v>0</v>
      </c>
      <c r="N113" s="59">
        <v>10.8</v>
      </c>
      <c r="O113" s="60">
        <v>10.8</v>
      </c>
      <c r="P113" s="60">
        <v>0</v>
      </c>
      <c r="Q113" s="61">
        <v>0</v>
      </c>
      <c r="R113" s="59">
        <v>11.1</v>
      </c>
      <c r="S113" s="60">
        <v>11.1</v>
      </c>
      <c r="T113" s="60">
        <v>0</v>
      </c>
      <c r="U113" s="61">
        <v>0</v>
      </c>
      <c r="V113" s="310"/>
    </row>
    <row r="114" spans="2:22" s="6" customFormat="1" ht="13.5" thickBot="1" x14ac:dyDescent="0.25">
      <c r="B114" s="244"/>
      <c r="C114" s="337"/>
      <c r="D114" s="340"/>
      <c r="E114" s="63" t="s">
        <v>180</v>
      </c>
      <c r="F114" s="258"/>
      <c r="G114" s="258"/>
      <c r="H114" s="235"/>
      <c r="I114" s="98" t="s">
        <v>163</v>
      </c>
      <c r="J114" s="59">
        <v>6.9</v>
      </c>
      <c r="K114" s="60">
        <v>6.9</v>
      </c>
      <c r="L114" s="60">
        <v>0</v>
      </c>
      <c r="M114" s="61">
        <v>0</v>
      </c>
      <c r="N114" s="59">
        <v>6.9</v>
      </c>
      <c r="O114" s="60">
        <v>6.9</v>
      </c>
      <c r="P114" s="60">
        <v>0</v>
      </c>
      <c r="Q114" s="61">
        <v>0</v>
      </c>
      <c r="R114" s="59">
        <v>5.4</v>
      </c>
      <c r="S114" s="60">
        <v>5.4</v>
      </c>
      <c r="T114" s="60">
        <v>0</v>
      </c>
      <c r="U114" s="61">
        <v>0</v>
      </c>
      <c r="V114" s="310"/>
    </row>
    <row r="115" spans="2:22" s="6" customFormat="1" ht="12" customHeight="1" thickBot="1" x14ac:dyDescent="0.25">
      <c r="B115" s="244"/>
      <c r="C115" s="337"/>
      <c r="D115" s="340"/>
      <c r="E115" s="63" t="s">
        <v>181</v>
      </c>
      <c r="F115" s="258"/>
      <c r="G115" s="258"/>
      <c r="H115" s="235"/>
      <c r="I115" s="98" t="s">
        <v>163</v>
      </c>
      <c r="J115" s="59">
        <v>15.1</v>
      </c>
      <c r="K115" s="60">
        <v>15.1</v>
      </c>
      <c r="L115" s="60">
        <v>0</v>
      </c>
      <c r="M115" s="61">
        <v>0</v>
      </c>
      <c r="N115" s="59">
        <v>15.1</v>
      </c>
      <c r="O115" s="60">
        <v>15.1</v>
      </c>
      <c r="P115" s="60">
        <v>0</v>
      </c>
      <c r="Q115" s="61">
        <v>0</v>
      </c>
      <c r="R115" s="59">
        <v>7.2</v>
      </c>
      <c r="S115" s="60">
        <v>7.2</v>
      </c>
      <c r="T115" s="60">
        <v>0</v>
      </c>
      <c r="U115" s="61">
        <v>0</v>
      </c>
      <c r="V115" s="310"/>
    </row>
    <row r="116" spans="2:22" s="6" customFormat="1" ht="13.5" thickBot="1" x14ac:dyDescent="0.25">
      <c r="B116" s="245"/>
      <c r="C116" s="338"/>
      <c r="D116" s="341"/>
      <c r="E116" s="94" t="s">
        <v>182</v>
      </c>
      <c r="F116" s="259"/>
      <c r="G116" s="259"/>
      <c r="H116" s="321"/>
      <c r="I116" s="98" t="s">
        <v>163</v>
      </c>
      <c r="J116" s="142">
        <v>2.8</v>
      </c>
      <c r="K116" s="143">
        <v>2.8</v>
      </c>
      <c r="L116" s="143">
        <v>0</v>
      </c>
      <c r="M116" s="144">
        <v>0</v>
      </c>
      <c r="N116" s="142">
        <v>2.8</v>
      </c>
      <c r="O116" s="143">
        <v>2.8</v>
      </c>
      <c r="P116" s="143">
        <v>0</v>
      </c>
      <c r="Q116" s="144">
        <v>0</v>
      </c>
      <c r="R116" s="142">
        <v>1.2</v>
      </c>
      <c r="S116" s="143">
        <v>1.2</v>
      </c>
      <c r="T116" s="143">
        <v>0</v>
      </c>
      <c r="U116" s="144">
        <v>0</v>
      </c>
      <c r="V116" s="310"/>
    </row>
    <row r="117" spans="2:22" s="6" customFormat="1" ht="13.5" thickBot="1" x14ac:dyDescent="0.25">
      <c r="B117" s="21" t="s">
        <v>15</v>
      </c>
      <c r="C117" s="23" t="s">
        <v>174</v>
      </c>
      <c r="D117" s="240" t="s">
        <v>12</v>
      </c>
      <c r="E117" s="241"/>
      <c r="F117" s="241"/>
      <c r="G117" s="241"/>
      <c r="H117" s="270"/>
      <c r="I117" s="50"/>
      <c r="J117" s="51">
        <f>J110</f>
        <v>54.3</v>
      </c>
      <c r="K117" s="52">
        <f>K110</f>
        <v>54.3</v>
      </c>
      <c r="L117" s="52">
        <f>L110</f>
        <v>0</v>
      </c>
      <c r="M117" s="210">
        <f>M110</f>
        <v>0</v>
      </c>
      <c r="N117" s="51">
        <f>N110</f>
        <v>54.3</v>
      </c>
      <c r="O117" s="52">
        <f t="shared" ref="O117:U117" si="24">O110</f>
        <v>54.3</v>
      </c>
      <c r="P117" s="52">
        <f t="shared" si="24"/>
        <v>0</v>
      </c>
      <c r="Q117" s="210">
        <f t="shared" si="24"/>
        <v>0</v>
      </c>
      <c r="R117" s="51">
        <f t="shared" si="24"/>
        <v>43.2</v>
      </c>
      <c r="S117" s="52">
        <f t="shared" si="24"/>
        <v>43.2</v>
      </c>
      <c r="T117" s="52">
        <f t="shared" si="24"/>
        <v>0</v>
      </c>
      <c r="U117" s="53">
        <f t="shared" si="24"/>
        <v>0</v>
      </c>
      <c r="V117" s="310"/>
    </row>
    <row r="118" spans="2:22" s="6" customFormat="1" ht="24.75" thickBot="1" x14ac:dyDescent="0.25">
      <c r="B118" s="21" t="s">
        <v>15</v>
      </c>
      <c r="C118" s="23" t="s">
        <v>183</v>
      </c>
      <c r="D118" s="71" t="s">
        <v>15</v>
      </c>
      <c r="E118" s="77" t="s">
        <v>185</v>
      </c>
      <c r="F118" s="89" t="s">
        <v>45</v>
      </c>
      <c r="G118" s="89" t="s">
        <v>79</v>
      </c>
      <c r="H118" s="92" t="s">
        <v>184</v>
      </c>
      <c r="I118" s="98" t="s">
        <v>76</v>
      </c>
      <c r="J118" s="59"/>
      <c r="K118" s="60"/>
      <c r="L118" s="60"/>
      <c r="M118" s="61"/>
      <c r="N118" s="59">
        <v>58.3</v>
      </c>
      <c r="O118" s="60">
        <v>58.3</v>
      </c>
      <c r="P118" s="60">
        <v>0</v>
      </c>
      <c r="Q118" s="61">
        <v>0</v>
      </c>
      <c r="R118" s="59">
        <v>58.3</v>
      </c>
      <c r="S118" s="60">
        <v>58.3</v>
      </c>
      <c r="T118" s="60">
        <v>0</v>
      </c>
      <c r="U118" s="61">
        <v>0</v>
      </c>
      <c r="V118" s="310"/>
    </row>
    <row r="119" spans="2:22" s="6" customFormat="1" ht="13.5" thickBot="1" x14ac:dyDescent="0.25">
      <c r="B119" s="21" t="s">
        <v>15</v>
      </c>
      <c r="C119" s="23" t="s">
        <v>183</v>
      </c>
      <c r="D119" s="240" t="s">
        <v>12</v>
      </c>
      <c r="E119" s="241"/>
      <c r="F119" s="241"/>
      <c r="G119" s="241"/>
      <c r="H119" s="270"/>
      <c r="I119" s="49"/>
      <c r="J119" s="129"/>
      <c r="K119" s="130"/>
      <c r="L119" s="130"/>
      <c r="M119" s="131"/>
      <c r="N119" s="129">
        <f t="shared" ref="N119:U119" si="25">N118</f>
        <v>58.3</v>
      </c>
      <c r="O119" s="130">
        <f t="shared" si="25"/>
        <v>58.3</v>
      </c>
      <c r="P119" s="130">
        <f t="shared" si="25"/>
        <v>0</v>
      </c>
      <c r="Q119" s="131">
        <f t="shared" si="25"/>
        <v>0</v>
      </c>
      <c r="R119" s="129">
        <f t="shared" si="25"/>
        <v>58.3</v>
      </c>
      <c r="S119" s="130">
        <f t="shared" si="25"/>
        <v>58.3</v>
      </c>
      <c r="T119" s="130">
        <f t="shared" si="25"/>
        <v>0</v>
      </c>
      <c r="U119" s="131">
        <f t="shared" si="25"/>
        <v>0</v>
      </c>
      <c r="V119" s="310"/>
    </row>
    <row r="120" spans="2:22" s="6" customFormat="1" ht="13.5" thickBot="1" x14ac:dyDescent="0.25">
      <c r="B120" s="21" t="s">
        <v>15</v>
      </c>
      <c r="C120" s="265" t="s">
        <v>13</v>
      </c>
      <c r="D120" s="266"/>
      <c r="E120" s="266"/>
      <c r="F120" s="266"/>
      <c r="G120" s="266"/>
      <c r="H120" s="267"/>
      <c r="I120" s="211"/>
      <c r="J120" s="133">
        <f t="shared" ref="J120:U120" si="26">J22+J29+J34+J40+J45+J52+J63+J69+J73+J77+J81+J84+J87+J90+J93+J99+J102+J105+J108+J117+J119</f>
        <v>11004.8</v>
      </c>
      <c r="K120" s="134">
        <f t="shared" si="26"/>
        <v>11004.8</v>
      </c>
      <c r="L120" s="134">
        <f t="shared" si="26"/>
        <v>155.89999999999998</v>
      </c>
      <c r="M120" s="135">
        <f t="shared" si="26"/>
        <v>0</v>
      </c>
      <c r="N120" s="133">
        <f t="shared" si="26"/>
        <v>9163</v>
      </c>
      <c r="O120" s="134">
        <f t="shared" si="26"/>
        <v>9155.9</v>
      </c>
      <c r="P120" s="134">
        <f t="shared" si="26"/>
        <v>174.29999999999998</v>
      </c>
      <c r="Q120" s="135">
        <f t="shared" si="26"/>
        <v>7.1</v>
      </c>
      <c r="R120" s="133">
        <f t="shared" si="26"/>
        <v>8970.2000000000007</v>
      </c>
      <c r="S120" s="134">
        <f t="shared" si="26"/>
        <v>8963.1</v>
      </c>
      <c r="T120" s="134">
        <f t="shared" si="26"/>
        <v>162.5</v>
      </c>
      <c r="U120" s="135">
        <f t="shared" si="26"/>
        <v>7.1</v>
      </c>
      <c r="V120" s="310"/>
    </row>
    <row r="121" spans="2:22" s="6" customFormat="1" ht="18" customHeight="1" thickBot="1" x14ac:dyDescent="0.25">
      <c r="B121" s="21" t="s">
        <v>17</v>
      </c>
      <c r="C121" s="271" t="s">
        <v>153</v>
      </c>
      <c r="D121" s="251"/>
      <c r="E121" s="251"/>
      <c r="F121" s="251"/>
      <c r="G121" s="251"/>
      <c r="H121" s="251"/>
      <c r="I121" s="251"/>
      <c r="J121" s="272"/>
      <c r="K121" s="272"/>
      <c r="L121" s="272"/>
      <c r="M121" s="272"/>
      <c r="N121" s="272"/>
      <c r="O121" s="272"/>
      <c r="P121" s="272"/>
      <c r="Q121" s="272"/>
      <c r="R121" s="272"/>
      <c r="S121" s="272"/>
      <c r="T121" s="272"/>
      <c r="U121" s="273"/>
      <c r="V121" s="310"/>
    </row>
    <row r="122" spans="2:22" s="6" customFormat="1" ht="14.25" customHeight="1" thickBot="1" x14ac:dyDescent="0.25">
      <c r="B122" s="21" t="s">
        <v>17</v>
      </c>
      <c r="C122" s="23" t="s">
        <v>15</v>
      </c>
      <c r="D122" s="260" t="s">
        <v>63</v>
      </c>
      <c r="E122" s="261"/>
      <c r="F122" s="261"/>
      <c r="G122" s="261"/>
      <c r="H122" s="261"/>
      <c r="I122" s="261"/>
      <c r="J122" s="261"/>
      <c r="K122" s="261"/>
      <c r="L122" s="261"/>
      <c r="M122" s="261"/>
      <c r="N122" s="261"/>
      <c r="O122" s="261"/>
      <c r="P122" s="261"/>
      <c r="Q122" s="261"/>
      <c r="R122" s="261"/>
      <c r="S122" s="261"/>
      <c r="T122" s="261"/>
      <c r="U122" s="262"/>
      <c r="V122" s="310"/>
    </row>
    <row r="123" spans="2:22" s="6" customFormat="1" ht="32.25" customHeight="1" thickBot="1" x14ac:dyDescent="0.25">
      <c r="B123" s="21" t="s">
        <v>17</v>
      </c>
      <c r="C123" s="55" t="s">
        <v>15</v>
      </c>
      <c r="D123" s="71" t="s">
        <v>15</v>
      </c>
      <c r="E123" s="136" t="s">
        <v>64</v>
      </c>
      <c r="F123" s="89" t="s">
        <v>33</v>
      </c>
      <c r="G123" s="89" t="s">
        <v>79</v>
      </c>
      <c r="H123" s="92" t="s">
        <v>82</v>
      </c>
      <c r="I123" s="137" t="s">
        <v>16</v>
      </c>
      <c r="J123" s="59">
        <v>20</v>
      </c>
      <c r="K123" s="60">
        <v>20</v>
      </c>
      <c r="L123" s="60">
        <v>0</v>
      </c>
      <c r="M123" s="61">
        <v>0</v>
      </c>
      <c r="N123" s="59">
        <v>30</v>
      </c>
      <c r="O123" s="60">
        <v>30</v>
      </c>
      <c r="P123" s="60">
        <v>0</v>
      </c>
      <c r="Q123" s="61">
        <v>0</v>
      </c>
      <c r="R123" s="59">
        <v>30</v>
      </c>
      <c r="S123" s="60">
        <v>30</v>
      </c>
      <c r="T123" s="60">
        <v>0</v>
      </c>
      <c r="U123" s="61">
        <v>0</v>
      </c>
      <c r="V123" s="310"/>
    </row>
    <row r="124" spans="2:22" s="6" customFormat="1" ht="14.25" customHeight="1" thickBot="1" x14ac:dyDescent="0.25">
      <c r="B124" s="21" t="s">
        <v>17</v>
      </c>
      <c r="C124" s="23" t="s">
        <v>15</v>
      </c>
      <c r="D124" s="224" t="s">
        <v>12</v>
      </c>
      <c r="E124" s="316"/>
      <c r="F124" s="316"/>
      <c r="G124" s="316"/>
      <c r="H124" s="317"/>
      <c r="I124" s="50"/>
      <c r="J124" s="51">
        <f t="shared" ref="J124:U124" si="27">J123</f>
        <v>20</v>
      </c>
      <c r="K124" s="52">
        <f t="shared" si="27"/>
        <v>20</v>
      </c>
      <c r="L124" s="52">
        <f t="shared" si="27"/>
        <v>0</v>
      </c>
      <c r="M124" s="53">
        <f t="shared" si="27"/>
        <v>0</v>
      </c>
      <c r="N124" s="51">
        <f t="shared" si="27"/>
        <v>30</v>
      </c>
      <c r="O124" s="52">
        <f t="shared" si="27"/>
        <v>30</v>
      </c>
      <c r="P124" s="52">
        <f t="shared" si="27"/>
        <v>0</v>
      </c>
      <c r="Q124" s="53">
        <f t="shared" si="27"/>
        <v>0</v>
      </c>
      <c r="R124" s="51">
        <f t="shared" si="27"/>
        <v>30</v>
      </c>
      <c r="S124" s="52">
        <f t="shared" si="27"/>
        <v>30</v>
      </c>
      <c r="T124" s="52">
        <f t="shared" si="27"/>
        <v>0</v>
      </c>
      <c r="U124" s="53">
        <f t="shared" si="27"/>
        <v>0</v>
      </c>
      <c r="V124" s="310"/>
    </row>
    <row r="125" spans="2:22" s="6" customFormat="1" ht="14.25" customHeight="1" thickBot="1" x14ac:dyDescent="0.25">
      <c r="B125" s="21" t="s">
        <v>17</v>
      </c>
      <c r="C125" s="23" t="s">
        <v>17</v>
      </c>
      <c r="D125" s="260" t="s">
        <v>65</v>
      </c>
      <c r="E125" s="261"/>
      <c r="F125" s="261"/>
      <c r="G125" s="261"/>
      <c r="H125" s="261"/>
      <c r="I125" s="261"/>
      <c r="J125" s="261"/>
      <c r="K125" s="261"/>
      <c r="L125" s="261"/>
      <c r="M125" s="261"/>
      <c r="N125" s="261"/>
      <c r="O125" s="261"/>
      <c r="P125" s="261"/>
      <c r="Q125" s="261"/>
      <c r="R125" s="261"/>
      <c r="S125" s="261"/>
      <c r="T125" s="261"/>
      <c r="U125" s="262"/>
      <c r="V125" s="310"/>
    </row>
    <row r="126" spans="2:22" s="6" customFormat="1" ht="33" customHeight="1" thickBot="1" x14ac:dyDescent="0.25">
      <c r="B126" s="21" t="s">
        <v>17</v>
      </c>
      <c r="C126" s="23" t="s">
        <v>17</v>
      </c>
      <c r="D126" s="138" t="s">
        <v>15</v>
      </c>
      <c r="E126" s="139" t="s">
        <v>115</v>
      </c>
      <c r="F126" s="140" t="s">
        <v>33</v>
      </c>
      <c r="G126" s="140" t="s">
        <v>79</v>
      </c>
      <c r="H126" s="141" t="s">
        <v>82</v>
      </c>
      <c r="I126" s="98" t="s">
        <v>16</v>
      </c>
      <c r="J126" s="59">
        <v>5.8</v>
      </c>
      <c r="K126" s="60">
        <v>5.8</v>
      </c>
      <c r="L126" s="60">
        <v>0</v>
      </c>
      <c r="M126" s="61">
        <v>0</v>
      </c>
      <c r="N126" s="142">
        <v>5.8</v>
      </c>
      <c r="O126" s="143">
        <v>5.8</v>
      </c>
      <c r="P126" s="143">
        <v>0</v>
      </c>
      <c r="Q126" s="144">
        <v>0</v>
      </c>
      <c r="R126" s="59">
        <v>2.5</v>
      </c>
      <c r="S126" s="60">
        <v>2.5</v>
      </c>
      <c r="T126" s="60">
        <v>0</v>
      </c>
      <c r="U126" s="61">
        <v>0</v>
      </c>
      <c r="V126" s="310"/>
    </row>
    <row r="127" spans="2:22" s="6" customFormat="1" ht="13.5" thickBot="1" x14ac:dyDescent="0.25">
      <c r="B127" s="21" t="s">
        <v>17</v>
      </c>
      <c r="C127" s="79" t="s">
        <v>17</v>
      </c>
      <c r="D127" s="240" t="s">
        <v>12</v>
      </c>
      <c r="E127" s="241"/>
      <c r="F127" s="241"/>
      <c r="G127" s="241"/>
      <c r="H127" s="270"/>
      <c r="I127" s="49"/>
      <c r="J127" s="51">
        <f t="shared" ref="J127:U127" si="28">J126</f>
        <v>5.8</v>
      </c>
      <c r="K127" s="52">
        <f t="shared" si="28"/>
        <v>5.8</v>
      </c>
      <c r="L127" s="52">
        <f t="shared" si="28"/>
        <v>0</v>
      </c>
      <c r="M127" s="53">
        <f t="shared" si="28"/>
        <v>0</v>
      </c>
      <c r="N127" s="51">
        <f t="shared" si="28"/>
        <v>5.8</v>
      </c>
      <c r="O127" s="52">
        <f t="shared" si="28"/>
        <v>5.8</v>
      </c>
      <c r="P127" s="52">
        <f t="shared" si="28"/>
        <v>0</v>
      </c>
      <c r="Q127" s="53">
        <f t="shared" si="28"/>
        <v>0</v>
      </c>
      <c r="R127" s="51">
        <f t="shared" si="28"/>
        <v>2.5</v>
      </c>
      <c r="S127" s="52">
        <f t="shared" si="28"/>
        <v>2.5</v>
      </c>
      <c r="T127" s="52">
        <f t="shared" si="28"/>
        <v>0</v>
      </c>
      <c r="U127" s="53">
        <f t="shared" si="28"/>
        <v>0</v>
      </c>
      <c r="V127" s="310"/>
    </row>
    <row r="128" spans="2:22" s="6" customFormat="1" ht="13.5" thickBot="1" x14ac:dyDescent="0.25">
      <c r="B128" s="82" t="s">
        <v>17</v>
      </c>
      <c r="C128" s="23" t="s">
        <v>18</v>
      </c>
      <c r="D128" s="260" t="s">
        <v>66</v>
      </c>
      <c r="E128" s="261"/>
      <c r="F128" s="261"/>
      <c r="G128" s="261"/>
      <c r="H128" s="261"/>
      <c r="I128" s="261"/>
      <c r="J128" s="261"/>
      <c r="K128" s="261"/>
      <c r="L128" s="261"/>
      <c r="M128" s="261"/>
      <c r="N128" s="261"/>
      <c r="O128" s="261"/>
      <c r="P128" s="261"/>
      <c r="Q128" s="261"/>
      <c r="R128" s="261"/>
      <c r="S128" s="261"/>
      <c r="T128" s="261"/>
      <c r="U128" s="262"/>
      <c r="V128" s="310"/>
    </row>
    <row r="129" spans="2:22" s="6" customFormat="1" ht="33.75" customHeight="1" thickBot="1" x14ac:dyDescent="0.25">
      <c r="B129" s="21" t="s">
        <v>17</v>
      </c>
      <c r="C129" s="23" t="s">
        <v>18</v>
      </c>
      <c r="D129" s="105" t="s">
        <v>15</v>
      </c>
      <c r="E129" s="77" t="s">
        <v>116</v>
      </c>
      <c r="F129" s="84" t="s">
        <v>33</v>
      </c>
      <c r="G129" s="84" t="s">
        <v>79</v>
      </c>
      <c r="H129" s="85" t="s">
        <v>82</v>
      </c>
      <c r="I129" s="98" t="s">
        <v>16</v>
      </c>
      <c r="J129" s="59">
        <v>1.5</v>
      </c>
      <c r="K129" s="60">
        <v>1.5</v>
      </c>
      <c r="L129" s="60">
        <v>0</v>
      </c>
      <c r="M129" s="61">
        <v>0</v>
      </c>
      <c r="N129" s="59">
        <v>1.5</v>
      </c>
      <c r="O129" s="60">
        <v>1.5</v>
      </c>
      <c r="P129" s="60">
        <v>0</v>
      </c>
      <c r="Q129" s="61">
        <v>0</v>
      </c>
      <c r="R129" s="59">
        <v>0.8</v>
      </c>
      <c r="S129" s="60">
        <v>0.8</v>
      </c>
      <c r="T129" s="60">
        <v>0</v>
      </c>
      <c r="U129" s="61">
        <v>0</v>
      </c>
      <c r="V129" s="310"/>
    </row>
    <row r="130" spans="2:22" s="6" customFormat="1" ht="13.5" thickBot="1" x14ac:dyDescent="0.25">
      <c r="B130" s="21" t="s">
        <v>17</v>
      </c>
      <c r="C130" s="23" t="s">
        <v>18</v>
      </c>
      <c r="D130" s="224" t="s">
        <v>12</v>
      </c>
      <c r="E130" s="316"/>
      <c r="F130" s="316"/>
      <c r="G130" s="316"/>
      <c r="H130" s="317"/>
      <c r="I130" s="49"/>
      <c r="J130" s="51">
        <f t="shared" ref="J130:U130" si="29">J129</f>
        <v>1.5</v>
      </c>
      <c r="K130" s="52">
        <f t="shared" si="29"/>
        <v>1.5</v>
      </c>
      <c r="L130" s="52">
        <f t="shared" si="29"/>
        <v>0</v>
      </c>
      <c r="M130" s="53">
        <f t="shared" si="29"/>
        <v>0</v>
      </c>
      <c r="N130" s="51">
        <f t="shared" si="29"/>
        <v>1.5</v>
      </c>
      <c r="O130" s="52">
        <f t="shared" si="29"/>
        <v>1.5</v>
      </c>
      <c r="P130" s="52">
        <f t="shared" si="29"/>
        <v>0</v>
      </c>
      <c r="Q130" s="53">
        <f t="shared" si="29"/>
        <v>0</v>
      </c>
      <c r="R130" s="51">
        <f t="shared" si="29"/>
        <v>0.8</v>
      </c>
      <c r="S130" s="52">
        <f t="shared" si="29"/>
        <v>0.8</v>
      </c>
      <c r="T130" s="52">
        <f t="shared" si="29"/>
        <v>0</v>
      </c>
      <c r="U130" s="53">
        <f t="shared" si="29"/>
        <v>0</v>
      </c>
      <c r="V130" s="310"/>
    </row>
    <row r="131" spans="2:22" s="6" customFormat="1" ht="15.75" customHeight="1" thickBot="1" x14ac:dyDescent="0.25">
      <c r="B131" s="21" t="s">
        <v>17</v>
      </c>
      <c r="C131" s="23" t="s">
        <v>19</v>
      </c>
      <c r="D131" s="335" t="s">
        <v>154</v>
      </c>
      <c r="E131" s="261"/>
      <c r="F131" s="261"/>
      <c r="G131" s="261"/>
      <c r="H131" s="261"/>
      <c r="I131" s="261"/>
      <c r="J131" s="261"/>
      <c r="K131" s="261"/>
      <c r="L131" s="261"/>
      <c r="M131" s="261"/>
      <c r="N131" s="261"/>
      <c r="O131" s="261"/>
      <c r="P131" s="261"/>
      <c r="Q131" s="261"/>
      <c r="R131" s="261"/>
      <c r="S131" s="261"/>
      <c r="T131" s="261"/>
      <c r="U131" s="262"/>
      <c r="V131" s="310"/>
    </row>
    <row r="132" spans="2:22" s="6" customFormat="1" ht="33" customHeight="1" thickBot="1" x14ac:dyDescent="0.25">
      <c r="B132" s="21" t="s">
        <v>17</v>
      </c>
      <c r="C132" s="23" t="s">
        <v>19</v>
      </c>
      <c r="D132" s="138" t="s">
        <v>15</v>
      </c>
      <c r="E132" s="145" t="s">
        <v>117</v>
      </c>
      <c r="F132" s="84" t="s">
        <v>33</v>
      </c>
      <c r="G132" s="84" t="s">
        <v>79</v>
      </c>
      <c r="H132" s="85" t="s">
        <v>82</v>
      </c>
      <c r="I132" s="98" t="s">
        <v>16</v>
      </c>
      <c r="J132" s="59">
        <v>4.5</v>
      </c>
      <c r="K132" s="60">
        <v>4.5</v>
      </c>
      <c r="L132" s="60">
        <v>0</v>
      </c>
      <c r="M132" s="61">
        <v>0</v>
      </c>
      <c r="N132" s="59">
        <v>4.5</v>
      </c>
      <c r="O132" s="60">
        <v>4.5</v>
      </c>
      <c r="P132" s="60">
        <v>0</v>
      </c>
      <c r="Q132" s="61">
        <v>0</v>
      </c>
      <c r="R132" s="59">
        <v>3.5</v>
      </c>
      <c r="S132" s="60">
        <v>3.5</v>
      </c>
      <c r="T132" s="60">
        <v>0</v>
      </c>
      <c r="U132" s="61">
        <v>0</v>
      </c>
      <c r="V132" s="310"/>
    </row>
    <row r="133" spans="2:22" s="6" customFormat="1" ht="13.5" thickBot="1" x14ac:dyDescent="0.25">
      <c r="B133" s="21" t="s">
        <v>17</v>
      </c>
      <c r="C133" s="55" t="s">
        <v>19</v>
      </c>
      <c r="D133" s="333" t="s">
        <v>12</v>
      </c>
      <c r="E133" s="319"/>
      <c r="F133" s="319"/>
      <c r="G133" s="319"/>
      <c r="H133" s="334"/>
      <c r="I133" s="146"/>
      <c r="J133" s="129">
        <f t="shared" ref="J133:U133" si="30">J132</f>
        <v>4.5</v>
      </c>
      <c r="K133" s="130">
        <f t="shared" si="30"/>
        <v>4.5</v>
      </c>
      <c r="L133" s="130">
        <f t="shared" si="30"/>
        <v>0</v>
      </c>
      <c r="M133" s="131">
        <f t="shared" si="30"/>
        <v>0</v>
      </c>
      <c r="N133" s="129">
        <f t="shared" si="30"/>
        <v>4.5</v>
      </c>
      <c r="O133" s="130">
        <f t="shared" si="30"/>
        <v>4.5</v>
      </c>
      <c r="P133" s="130">
        <f t="shared" si="30"/>
        <v>0</v>
      </c>
      <c r="Q133" s="131">
        <f t="shared" si="30"/>
        <v>0</v>
      </c>
      <c r="R133" s="129">
        <f t="shared" si="30"/>
        <v>3.5</v>
      </c>
      <c r="S133" s="130">
        <f t="shared" si="30"/>
        <v>3.5</v>
      </c>
      <c r="T133" s="130">
        <f t="shared" si="30"/>
        <v>0</v>
      </c>
      <c r="U133" s="131">
        <f t="shared" si="30"/>
        <v>0</v>
      </c>
      <c r="V133" s="310"/>
    </row>
    <row r="134" spans="2:22" s="6" customFormat="1" ht="13.5" thickBot="1" x14ac:dyDescent="0.25">
      <c r="B134" s="21" t="s">
        <v>17</v>
      </c>
      <c r="C134" s="23" t="s">
        <v>21</v>
      </c>
      <c r="D134" s="280" t="s">
        <v>67</v>
      </c>
      <c r="E134" s="280"/>
      <c r="F134" s="280"/>
      <c r="G134" s="280"/>
      <c r="H134" s="280"/>
      <c r="I134" s="280"/>
      <c r="J134" s="280"/>
      <c r="K134" s="280"/>
      <c r="L134" s="280"/>
      <c r="M134" s="280"/>
      <c r="N134" s="280"/>
      <c r="O134" s="280"/>
      <c r="P134" s="280"/>
      <c r="Q134" s="280"/>
      <c r="R134" s="280"/>
      <c r="S134" s="280"/>
      <c r="T134" s="280"/>
      <c r="U134" s="280"/>
      <c r="V134" s="310"/>
    </row>
    <row r="135" spans="2:22" s="6" customFormat="1" ht="31.5" customHeight="1" thickBot="1" x14ac:dyDescent="0.25">
      <c r="B135" s="21" t="s">
        <v>17</v>
      </c>
      <c r="C135" s="70" t="s">
        <v>21</v>
      </c>
      <c r="D135" s="138" t="s">
        <v>15</v>
      </c>
      <c r="E135" s="122" t="s">
        <v>155</v>
      </c>
      <c r="F135" s="84" t="s">
        <v>33</v>
      </c>
      <c r="G135" s="84" t="s">
        <v>79</v>
      </c>
      <c r="H135" s="85" t="s">
        <v>82</v>
      </c>
      <c r="I135" s="98" t="s">
        <v>16</v>
      </c>
      <c r="J135" s="59">
        <v>10.3</v>
      </c>
      <c r="K135" s="60">
        <v>10.3</v>
      </c>
      <c r="L135" s="60">
        <v>10</v>
      </c>
      <c r="M135" s="61">
        <v>0</v>
      </c>
      <c r="N135" s="59">
        <v>0.7</v>
      </c>
      <c r="O135" s="60">
        <v>0.7</v>
      </c>
      <c r="P135" s="60">
        <v>0.6</v>
      </c>
      <c r="Q135" s="61">
        <v>0</v>
      </c>
      <c r="R135" s="59">
        <v>0</v>
      </c>
      <c r="S135" s="60">
        <v>0</v>
      </c>
      <c r="T135" s="60">
        <v>0</v>
      </c>
      <c r="U135" s="61">
        <v>0</v>
      </c>
      <c r="V135" s="310"/>
    </row>
    <row r="136" spans="2:22" s="6" customFormat="1" ht="13.5" thickBot="1" x14ac:dyDescent="0.25">
      <c r="B136" s="21" t="s">
        <v>17</v>
      </c>
      <c r="C136" s="79" t="s">
        <v>21</v>
      </c>
      <c r="D136" s="240" t="s">
        <v>12</v>
      </c>
      <c r="E136" s="241"/>
      <c r="F136" s="241"/>
      <c r="G136" s="241"/>
      <c r="H136" s="242"/>
      <c r="I136" s="49"/>
      <c r="J136" s="51">
        <f t="shared" ref="J136:P136" si="31">J135</f>
        <v>10.3</v>
      </c>
      <c r="K136" s="52">
        <f t="shared" si="31"/>
        <v>10.3</v>
      </c>
      <c r="L136" s="52">
        <f t="shared" si="31"/>
        <v>10</v>
      </c>
      <c r="M136" s="53">
        <f t="shared" si="31"/>
        <v>0</v>
      </c>
      <c r="N136" s="51">
        <f t="shared" si="31"/>
        <v>0.7</v>
      </c>
      <c r="O136" s="52">
        <f t="shared" si="31"/>
        <v>0.7</v>
      </c>
      <c r="P136" s="52">
        <f t="shared" si="31"/>
        <v>0.6</v>
      </c>
      <c r="Q136" s="53">
        <v>0</v>
      </c>
      <c r="R136" s="51">
        <v>0</v>
      </c>
      <c r="S136" s="52">
        <v>0</v>
      </c>
      <c r="T136" s="52">
        <v>0</v>
      </c>
      <c r="U136" s="53">
        <v>0</v>
      </c>
      <c r="V136" s="310"/>
    </row>
    <row r="137" spans="2:22" s="6" customFormat="1" ht="13.5" thickBot="1" x14ac:dyDescent="0.25">
      <c r="B137" s="21" t="s">
        <v>17</v>
      </c>
      <c r="C137" s="23" t="s">
        <v>20</v>
      </c>
      <c r="D137" s="260" t="s">
        <v>68</v>
      </c>
      <c r="E137" s="261"/>
      <c r="F137" s="261"/>
      <c r="G137" s="261"/>
      <c r="H137" s="261"/>
      <c r="I137" s="261"/>
      <c r="J137" s="261"/>
      <c r="K137" s="261"/>
      <c r="L137" s="261"/>
      <c r="M137" s="261"/>
      <c r="N137" s="261"/>
      <c r="O137" s="261"/>
      <c r="P137" s="261"/>
      <c r="Q137" s="261"/>
      <c r="R137" s="261"/>
      <c r="S137" s="261"/>
      <c r="T137" s="261"/>
      <c r="U137" s="262"/>
      <c r="V137" s="310"/>
    </row>
    <row r="138" spans="2:22" s="6" customFormat="1" ht="31.5" customHeight="1" x14ac:dyDescent="0.2">
      <c r="B138" s="68" t="s">
        <v>17</v>
      </c>
      <c r="C138" s="69" t="s">
        <v>20</v>
      </c>
      <c r="D138" s="105" t="s">
        <v>15</v>
      </c>
      <c r="E138" s="77" t="s">
        <v>156</v>
      </c>
      <c r="F138" s="257" t="s">
        <v>33</v>
      </c>
      <c r="G138" s="257" t="s">
        <v>79</v>
      </c>
      <c r="H138" s="234" t="s">
        <v>82</v>
      </c>
      <c r="I138" s="73" t="s">
        <v>16</v>
      </c>
      <c r="J138" s="74">
        <v>170</v>
      </c>
      <c r="K138" s="75">
        <v>170</v>
      </c>
      <c r="L138" s="75">
        <v>0</v>
      </c>
      <c r="M138" s="76">
        <v>0</v>
      </c>
      <c r="N138" s="74">
        <v>170</v>
      </c>
      <c r="O138" s="75">
        <v>170</v>
      </c>
      <c r="P138" s="75">
        <v>0</v>
      </c>
      <c r="Q138" s="76">
        <v>0</v>
      </c>
      <c r="R138" s="74">
        <v>119.6</v>
      </c>
      <c r="S138" s="75">
        <v>119.6</v>
      </c>
      <c r="T138" s="75">
        <v>0</v>
      </c>
      <c r="U138" s="76">
        <v>0</v>
      </c>
      <c r="V138" s="310"/>
    </row>
    <row r="139" spans="2:22" s="6" customFormat="1" ht="33" customHeight="1" thickBot="1" x14ac:dyDescent="0.25">
      <c r="B139" s="54" t="s">
        <v>17</v>
      </c>
      <c r="C139" s="86" t="s">
        <v>20</v>
      </c>
      <c r="D139" s="121" t="s">
        <v>17</v>
      </c>
      <c r="E139" s="94" t="s">
        <v>100</v>
      </c>
      <c r="F139" s="259"/>
      <c r="G139" s="259"/>
      <c r="H139" s="321"/>
      <c r="I139" s="147" t="s">
        <v>16</v>
      </c>
      <c r="J139" s="95">
        <v>100</v>
      </c>
      <c r="K139" s="96">
        <v>100</v>
      </c>
      <c r="L139" s="96">
        <v>0</v>
      </c>
      <c r="M139" s="97">
        <v>0</v>
      </c>
      <c r="N139" s="95">
        <v>120</v>
      </c>
      <c r="O139" s="96">
        <v>120</v>
      </c>
      <c r="P139" s="96">
        <v>0</v>
      </c>
      <c r="Q139" s="97">
        <v>0</v>
      </c>
      <c r="R139" s="95">
        <v>0</v>
      </c>
      <c r="S139" s="96">
        <v>0</v>
      </c>
      <c r="T139" s="96">
        <v>0</v>
      </c>
      <c r="U139" s="97">
        <v>0</v>
      </c>
      <c r="V139" s="310"/>
    </row>
    <row r="140" spans="2:22" s="6" customFormat="1" ht="13.5" thickBot="1" x14ac:dyDescent="0.25">
      <c r="B140" s="21" t="s">
        <v>17</v>
      </c>
      <c r="C140" s="79" t="s">
        <v>20</v>
      </c>
      <c r="D140" s="223" t="s">
        <v>12</v>
      </c>
      <c r="E140" s="223"/>
      <c r="F140" s="223"/>
      <c r="G140" s="223"/>
      <c r="H140" s="224"/>
      <c r="I140" s="49"/>
      <c r="J140" s="51">
        <f t="shared" ref="J140:U140" si="32">J138+J139</f>
        <v>270</v>
      </c>
      <c r="K140" s="52">
        <f t="shared" si="32"/>
        <v>270</v>
      </c>
      <c r="L140" s="52">
        <f t="shared" si="32"/>
        <v>0</v>
      </c>
      <c r="M140" s="53">
        <f t="shared" si="32"/>
        <v>0</v>
      </c>
      <c r="N140" s="51">
        <f t="shared" si="32"/>
        <v>290</v>
      </c>
      <c r="O140" s="52">
        <f t="shared" si="32"/>
        <v>290</v>
      </c>
      <c r="P140" s="52">
        <f t="shared" si="32"/>
        <v>0</v>
      </c>
      <c r="Q140" s="53">
        <f t="shared" si="32"/>
        <v>0</v>
      </c>
      <c r="R140" s="51">
        <f t="shared" si="32"/>
        <v>119.6</v>
      </c>
      <c r="S140" s="52">
        <f t="shared" si="32"/>
        <v>119.6</v>
      </c>
      <c r="T140" s="52">
        <f t="shared" si="32"/>
        <v>0</v>
      </c>
      <c r="U140" s="53">
        <f t="shared" si="32"/>
        <v>0</v>
      </c>
      <c r="V140" s="310"/>
    </row>
    <row r="141" spans="2:22" s="6" customFormat="1" ht="16.5" customHeight="1" thickBot="1" x14ac:dyDescent="0.25">
      <c r="B141" s="21" t="s">
        <v>17</v>
      </c>
      <c r="C141" s="265" t="s">
        <v>13</v>
      </c>
      <c r="D141" s="266"/>
      <c r="E141" s="266"/>
      <c r="F141" s="266"/>
      <c r="G141" s="266"/>
      <c r="H141" s="267"/>
      <c r="I141" s="148"/>
      <c r="J141" s="189">
        <f>J124+J127+J130+J133+J136+J140</f>
        <v>312.10000000000002</v>
      </c>
      <c r="K141" s="134">
        <f t="shared" ref="K141:U141" si="33">K124+K127+K130+K133+K136+K140</f>
        <v>312.10000000000002</v>
      </c>
      <c r="L141" s="134">
        <f t="shared" si="33"/>
        <v>10</v>
      </c>
      <c r="M141" s="190">
        <f t="shared" si="33"/>
        <v>0</v>
      </c>
      <c r="N141" s="189">
        <f t="shared" si="33"/>
        <v>332.5</v>
      </c>
      <c r="O141" s="134">
        <f t="shared" si="33"/>
        <v>332.5</v>
      </c>
      <c r="P141" s="134">
        <f t="shared" si="33"/>
        <v>0.6</v>
      </c>
      <c r="Q141" s="190">
        <f t="shared" si="33"/>
        <v>0</v>
      </c>
      <c r="R141" s="189">
        <f t="shared" si="33"/>
        <v>156.39999999999998</v>
      </c>
      <c r="S141" s="134">
        <f t="shared" si="33"/>
        <v>156.39999999999998</v>
      </c>
      <c r="T141" s="134">
        <f t="shared" si="33"/>
        <v>0</v>
      </c>
      <c r="U141" s="204">
        <f t="shared" si="33"/>
        <v>0</v>
      </c>
      <c r="V141" s="310"/>
    </row>
    <row r="142" spans="2:22" s="6" customFormat="1" ht="16.5" customHeight="1" thickBot="1" x14ac:dyDescent="0.25">
      <c r="B142" s="21" t="s">
        <v>18</v>
      </c>
      <c r="C142" s="322" t="s">
        <v>69</v>
      </c>
      <c r="D142" s="323"/>
      <c r="E142" s="323"/>
      <c r="F142" s="323"/>
      <c r="G142" s="323"/>
      <c r="H142" s="323"/>
      <c r="I142" s="323"/>
      <c r="J142" s="323"/>
      <c r="K142" s="323"/>
      <c r="L142" s="323"/>
      <c r="M142" s="323"/>
      <c r="N142" s="323"/>
      <c r="O142" s="323"/>
      <c r="P142" s="323"/>
      <c r="Q142" s="323"/>
      <c r="R142" s="323"/>
      <c r="S142" s="323"/>
      <c r="T142" s="323"/>
      <c r="U142" s="324"/>
      <c r="V142" s="310"/>
    </row>
    <row r="143" spans="2:22" s="6" customFormat="1" ht="16.5" customHeight="1" thickBot="1" x14ac:dyDescent="0.25">
      <c r="B143" s="21" t="s">
        <v>18</v>
      </c>
      <c r="C143" s="23" t="s">
        <v>15</v>
      </c>
      <c r="D143" s="260" t="s">
        <v>157</v>
      </c>
      <c r="E143" s="261"/>
      <c r="F143" s="261"/>
      <c r="G143" s="261"/>
      <c r="H143" s="261"/>
      <c r="I143" s="261"/>
      <c r="J143" s="261"/>
      <c r="K143" s="261"/>
      <c r="L143" s="261"/>
      <c r="M143" s="261"/>
      <c r="N143" s="261"/>
      <c r="O143" s="261"/>
      <c r="P143" s="261"/>
      <c r="Q143" s="261"/>
      <c r="R143" s="261"/>
      <c r="S143" s="261"/>
      <c r="T143" s="261"/>
      <c r="U143" s="262"/>
      <c r="V143" s="310"/>
    </row>
    <row r="144" spans="2:22" s="6" customFormat="1" ht="31.5" customHeight="1" thickBot="1" x14ac:dyDescent="0.25">
      <c r="B144" s="21" t="s">
        <v>18</v>
      </c>
      <c r="C144" s="23" t="s">
        <v>15</v>
      </c>
      <c r="D144" s="71" t="s">
        <v>15</v>
      </c>
      <c r="E144" s="77" t="s">
        <v>101</v>
      </c>
      <c r="F144" s="89" t="s">
        <v>15</v>
      </c>
      <c r="G144" s="89" t="s">
        <v>79</v>
      </c>
      <c r="H144" s="92" t="s">
        <v>83</v>
      </c>
      <c r="I144" s="98" t="s">
        <v>75</v>
      </c>
      <c r="J144" s="59">
        <v>4.4000000000000004</v>
      </c>
      <c r="K144" s="60">
        <v>4.4000000000000004</v>
      </c>
      <c r="L144" s="60">
        <v>3</v>
      </c>
      <c r="M144" s="61">
        <v>0</v>
      </c>
      <c r="N144" s="59">
        <v>4.5999999999999996</v>
      </c>
      <c r="O144" s="60">
        <v>4.5999999999999996</v>
      </c>
      <c r="P144" s="60">
        <v>4.5999999999999996</v>
      </c>
      <c r="Q144" s="61">
        <v>0</v>
      </c>
      <c r="R144" s="59">
        <v>4.5999999999999996</v>
      </c>
      <c r="S144" s="60">
        <v>4.5999999999999996</v>
      </c>
      <c r="T144" s="60">
        <v>4.5999999999999996</v>
      </c>
      <c r="U144" s="61">
        <v>0</v>
      </c>
      <c r="V144" s="310"/>
    </row>
    <row r="145" spans="2:22" s="6" customFormat="1" ht="13.5" thickBot="1" x14ac:dyDescent="0.25">
      <c r="B145" s="21" t="s">
        <v>18</v>
      </c>
      <c r="C145" s="149" t="s">
        <v>15</v>
      </c>
      <c r="D145" s="240" t="s">
        <v>12</v>
      </c>
      <c r="E145" s="241"/>
      <c r="F145" s="241"/>
      <c r="G145" s="241"/>
      <c r="H145" s="270"/>
      <c r="I145" s="49"/>
      <c r="J145" s="51">
        <f>J144</f>
        <v>4.4000000000000004</v>
      </c>
      <c r="K145" s="52">
        <f>K144</f>
        <v>4.4000000000000004</v>
      </c>
      <c r="L145" s="52">
        <f>L144</f>
        <v>3</v>
      </c>
      <c r="M145" s="53">
        <f>M144</f>
        <v>0</v>
      </c>
      <c r="N145" s="51">
        <f>N144</f>
        <v>4.5999999999999996</v>
      </c>
      <c r="O145" s="52">
        <f t="shared" ref="O145:Q146" si="34">O144</f>
        <v>4.5999999999999996</v>
      </c>
      <c r="P145" s="52">
        <f t="shared" si="34"/>
        <v>4.5999999999999996</v>
      </c>
      <c r="Q145" s="53">
        <f t="shared" si="34"/>
        <v>0</v>
      </c>
      <c r="R145" s="51">
        <f>R144</f>
        <v>4.5999999999999996</v>
      </c>
      <c r="S145" s="52">
        <f>S144</f>
        <v>4.5999999999999996</v>
      </c>
      <c r="T145" s="52">
        <f>T144</f>
        <v>4.5999999999999996</v>
      </c>
      <c r="U145" s="53">
        <f>U144</f>
        <v>0</v>
      </c>
      <c r="V145" s="310"/>
    </row>
    <row r="146" spans="2:22" s="6" customFormat="1" ht="16.5" customHeight="1" thickBot="1" x14ac:dyDescent="0.25">
      <c r="B146" s="21" t="s">
        <v>18</v>
      </c>
      <c r="C146" s="265" t="s">
        <v>13</v>
      </c>
      <c r="D146" s="266"/>
      <c r="E146" s="266"/>
      <c r="F146" s="266"/>
      <c r="G146" s="266"/>
      <c r="H146" s="267"/>
      <c r="I146" s="132"/>
      <c r="J146" s="150">
        <f>J145</f>
        <v>4.4000000000000004</v>
      </c>
      <c r="K146" s="151">
        <f t="shared" ref="K146:U146" si="35">K145</f>
        <v>4.4000000000000004</v>
      </c>
      <c r="L146" s="151">
        <f t="shared" si="35"/>
        <v>3</v>
      </c>
      <c r="M146" s="152">
        <f t="shared" si="35"/>
        <v>0</v>
      </c>
      <c r="N146" s="133">
        <f>N145</f>
        <v>4.5999999999999996</v>
      </c>
      <c r="O146" s="134">
        <f t="shared" si="34"/>
        <v>4.5999999999999996</v>
      </c>
      <c r="P146" s="134">
        <f t="shared" si="34"/>
        <v>4.5999999999999996</v>
      </c>
      <c r="Q146" s="135">
        <f t="shared" si="34"/>
        <v>0</v>
      </c>
      <c r="R146" s="150">
        <f t="shared" si="35"/>
        <v>4.5999999999999996</v>
      </c>
      <c r="S146" s="151">
        <f t="shared" si="35"/>
        <v>4.5999999999999996</v>
      </c>
      <c r="T146" s="151">
        <f t="shared" si="35"/>
        <v>4.5999999999999996</v>
      </c>
      <c r="U146" s="152">
        <f t="shared" si="35"/>
        <v>0</v>
      </c>
      <c r="V146" s="310"/>
    </row>
    <row r="147" spans="2:22" s="6" customFormat="1" ht="16.5" customHeight="1" thickBot="1" x14ac:dyDescent="0.25">
      <c r="B147" s="21" t="s">
        <v>19</v>
      </c>
      <c r="C147" s="250" t="s">
        <v>70</v>
      </c>
      <c r="D147" s="251"/>
      <c r="E147" s="251"/>
      <c r="F147" s="251"/>
      <c r="G147" s="251"/>
      <c r="H147" s="251"/>
      <c r="I147" s="251"/>
      <c r="J147" s="251"/>
      <c r="K147" s="251"/>
      <c r="L147" s="251"/>
      <c r="M147" s="251"/>
      <c r="N147" s="251"/>
      <c r="O147" s="251"/>
      <c r="P147" s="251"/>
      <c r="Q147" s="251"/>
      <c r="R147" s="251"/>
      <c r="S147" s="251"/>
      <c r="T147" s="251"/>
      <c r="U147" s="252"/>
      <c r="V147" s="310"/>
    </row>
    <row r="148" spans="2:22" s="6" customFormat="1" ht="16.5" customHeight="1" thickBot="1" x14ac:dyDescent="0.25">
      <c r="B148" s="21" t="s">
        <v>19</v>
      </c>
      <c r="C148" s="23" t="s">
        <v>15</v>
      </c>
      <c r="D148" s="280" t="s">
        <v>78</v>
      </c>
      <c r="E148" s="280"/>
      <c r="F148" s="280"/>
      <c r="G148" s="280"/>
      <c r="H148" s="280"/>
      <c r="I148" s="280"/>
      <c r="J148" s="280"/>
      <c r="K148" s="280"/>
      <c r="L148" s="280"/>
      <c r="M148" s="280"/>
      <c r="N148" s="280"/>
      <c r="O148" s="280"/>
      <c r="P148" s="280"/>
      <c r="Q148" s="280"/>
      <c r="R148" s="280"/>
      <c r="S148" s="280"/>
      <c r="T148" s="280"/>
      <c r="U148" s="280"/>
      <c r="V148" s="310"/>
    </row>
    <row r="149" spans="2:22" s="6" customFormat="1" ht="29.25" customHeight="1" x14ac:dyDescent="0.2">
      <c r="B149" s="68" t="s">
        <v>19</v>
      </c>
      <c r="C149" s="69" t="s">
        <v>15</v>
      </c>
      <c r="D149" s="138" t="s">
        <v>15</v>
      </c>
      <c r="E149" s="145" t="s">
        <v>71</v>
      </c>
      <c r="F149" s="257" t="s">
        <v>45</v>
      </c>
      <c r="G149" s="84" t="s">
        <v>84</v>
      </c>
      <c r="H149" s="85" t="s">
        <v>87</v>
      </c>
      <c r="I149" s="73" t="s">
        <v>16</v>
      </c>
      <c r="J149" s="74">
        <v>377.1</v>
      </c>
      <c r="K149" s="75">
        <v>373.1</v>
      </c>
      <c r="L149" s="75">
        <v>275.5</v>
      </c>
      <c r="M149" s="76">
        <v>4</v>
      </c>
      <c r="N149" s="74">
        <v>403.8</v>
      </c>
      <c r="O149" s="75">
        <v>399.8</v>
      </c>
      <c r="P149" s="75">
        <v>302.10000000000002</v>
      </c>
      <c r="Q149" s="76">
        <v>4</v>
      </c>
      <c r="R149" s="74">
        <v>386.9</v>
      </c>
      <c r="S149" s="75">
        <v>384.8</v>
      </c>
      <c r="T149" s="75">
        <v>304.39999999999998</v>
      </c>
      <c r="U149" s="76">
        <v>2.1</v>
      </c>
      <c r="V149" s="310"/>
    </row>
    <row r="150" spans="2:22" s="6" customFormat="1" ht="29.25" customHeight="1" thickBot="1" x14ac:dyDescent="0.25">
      <c r="B150" s="208" t="s">
        <v>19</v>
      </c>
      <c r="C150" s="70" t="s">
        <v>15</v>
      </c>
      <c r="D150" s="93" t="s">
        <v>17</v>
      </c>
      <c r="E150" s="167" t="s">
        <v>72</v>
      </c>
      <c r="F150" s="259"/>
      <c r="G150" s="100" t="s">
        <v>85</v>
      </c>
      <c r="H150" s="101" t="s">
        <v>88</v>
      </c>
      <c r="I150" s="73" t="s">
        <v>16</v>
      </c>
      <c r="J150" s="65">
        <v>136.80000000000001</v>
      </c>
      <c r="K150" s="66">
        <v>136.80000000000001</v>
      </c>
      <c r="L150" s="66">
        <v>76.900000000000006</v>
      </c>
      <c r="M150" s="67">
        <v>0</v>
      </c>
      <c r="N150" s="65">
        <v>137.9</v>
      </c>
      <c r="O150" s="66">
        <v>137.9</v>
      </c>
      <c r="P150" s="66">
        <v>85.4</v>
      </c>
      <c r="Q150" s="67">
        <v>0</v>
      </c>
      <c r="R150" s="65">
        <v>137.9</v>
      </c>
      <c r="S150" s="66">
        <v>137.9</v>
      </c>
      <c r="T150" s="66">
        <v>86</v>
      </c>
      <c r="U150" s="67">
        <v>0</v>
      </c>
      <c r="V150" s="310"/>
    </row>
    <row r="151" spans="2:22" s="6" customFormat="1" ht="15" customHeight="1" thickBot="1" x14ac:dyDescent="0.25">
      <c r="B151" s="21" t="s">
        <v>19</v>
      </c>
      <c r="C151" s="23" t="s">
        <v>15</v>
      </c>
      <c r="D151" s="240" t="s">
        <v>12</v>
      </c>
      <c r="E151" s="241"/>
      <c r="F151" s="241"/>
      <c r="G151" s="241"/>
      <c r="H151" s="242"/>
      <c r="I151" s="49"/>
      <c r="J151" s="51">
        <f t="shared" ref="J151:U151" si="36">J149+J150</f>
        <v>513.90000000000009</v>
      </c>
      <c r="K151" s="52">
        <f t="shared" si="36"/>
        <v>509.90000000000003</v>
      </c>
      <c r="L151" s="52">
        <f t="shared" si="36"/>
        <v>352.4</v>
      </c>
      <c r="M151" s="53">
        <f t="shared" si="36"/>
        <v>4</v>
      </c>
      <c r="N151" s="51">
        <f t="shared" si="36"/>
        <v>541.70000000000005</v>
      </c>
      <c r="O151" s="52">
        <f t="shared" si="36"/>
        <v>537.70000000000005</v>
      </c>
      <c r="P151" s="52">
        <f t="shared" si="36"/>
        <v>387.5</v>
      </c>
      <c r="Q151" s="53">
        <f t="shared" si="36"/>
        <v>4</v>
      </c>
      <c r="R151" s="175">
        <f t="shared" si="36"/>
        <v>524.79999999999995</v>
      </c>
      <c r="S151" s="52">
        <f t="shared" si="36"/>
        <v>522.70000000000005</v>
      </c>
      <c r="T151" s="52">
        <f t="shared" si="36"/>
        <v>390.4</v>
      </c>
      <c r="U151" s="200">
        <f t="shared" si="36"/>
        <v>2.1</v>
      </c>
      <c r="V151" s="310"/>
    </row>
    <row r="152" spans="2:22" s="6" customFormat="1" ht="16.5" customHeight="1" thickBot="1" x14ac:dyDescent="0.25">
      <c r="B152" s="21" t="s">
        <v>19</v>
      </c>
      <c r="C152" s="265" t="s">
        <v>13</v>
      </c>
      <c r="D152" s="266"/>
      <c r="E152" s="266"/>
      <c r="F152" s="266"/>
      <c r="G152" s="266"/>
      <c r="H152" s="267"/>
      <c r="I152" s="132"/>
      <c r="J152" s="150">
        <f t="shared" ref="J152:U152" si="37">J151</f>
        <v>513.90000000000009</v>
      </c>
      <c r="K152" s="151">
        <f t="shared" si="37"/>
        <v>509.90000000000003</v>
      </c>
      <c r="L152" s="151">
        <f t="shared" si="37"/>
        <v>352.4</v>
      </c>
      <c r="M152" s="152">
        <f t="shared" si="37"/>
        <v>4</v>
      </c>
      <c r="N152" s="150">
        <f>N151</f>
        <v>541.70000000000005</v>
      </c>
      <c r="O152" s="151">
        <f>O151</f>
        <v>537.70000000000005</v>
      </c>
      <c r="P152" s="151">
        <f>P151</f>
        <v>387.5</v>
      </c>
      <c r="Q152" s="152">
        <f>Q151</f>
        <v>4</v>
      </c>
      <c r="R152" s="150">
        <f t="shared" si="37"/>
        <v>524.79999999999995</v>
      </c>
      <c r="S152" s="151">
        <f t="shared" si="37"/>
        <v>522.70000000000005</v>
      </c>
      <c r="T152" s="151">
        <f t="shared" si="37"/>
        <v>390.4</v>
      </c>
      <c r="U152" s="152">
        <f t="shared" si="37"/>
        <v>2.1</v>
      </c>
      <c r="V152" s="310"/>
    </row>
    <row r="153" spans="2:22" s="6" customFormat="1" ht="15.75" customHeight="1" thickBot="1" x14ac:dyDescent="0.25">
      <c r="B153" s="21" t="s">
        <v>21</v>
      </c>
      <c r="C153" s="250" t="s">
        <v>67</v>
      </c>
      <c r="D153" s="251"/>
      <c r="E153" s="251"/>
      <c r="F153" s="251"/>
      <c r="G153" s="251"/>
      <c r="H153" s="251"/>
      <c r="I153" s="251"/>
      <c r="J153" s="251"/>
      <c r="K153" s="251"/>
      <c r="L153" s="251"/>
      <c r="M153" s="251"/>
      <c r="N153" s="251"/>
      <c r="O153" s="251"/>
      <c r="P153" s="251"/>
      <c r="Q153" s="251"/>
      <c r="R153" s="251"/>
      <c r="S153" s="251"/>
      <c r="T153" s="251"/>
      <c r="U153" s="252"/>
      <c r="V153" s="310"/>
    </row>
    <row r="154" spans="2:22" s="6" customFormat="1" ht="18" customHeight="1" thickBot="1" x14ac:dyDescent="0.25">
      <c r="B154" s="21" t="s">
        <v>21</v>
      </c>
      <c r="C154" s="23" t="s">
        <v>15</v>
      </c>
      <c r="D154" s="260" t="s">
        <v>158</v>
      </c>
      <c r="E154" s="261"/>
      <c r="F154" s="261"/>
      <c r="G154" s="261"/>
      <c r="H154" s="261"/>
      <c r="I154" s="261"/>
      <c r="J154" s="261"/>
      <c r="K154" s="261"/>
      <c r="L154" s="261"/>
      <c r="M154" s="261"/>
      <c r="N154" s="261"/>
      <c r="O154" s="261"/>
      <c r="P154" s="261"/>
      <c r="Q154" s="261"/>
      <c r="R154" s="261"/>
      <c r="S154" s="261"/>
      <c r="T154" s="261"/>
      <c r="U154" s="262"/>
      <c r="V154" s="310"/>
    </row>
    <row r="155" spans="2:22" s="6" customFormat="1" ht="12.75" x14ac:dyDescent="0.2">
      <c r="B155" s="243" t="s">
        <v>21</v>
      </c>
      <c r="C155" s="246" t="s">
        <v>15</v>
      </c>
      <c r="D155" s="237" t="s">
        <v>15</v>
      </c>
      <c r="E155" s="254" t="s">
        <v>159</v>
      </c>
      <c r="F155" s="257" t="s">
        <v>33</v>
      </c>
      <c r="G155" s="257" t="s">
        <v>86</v>
      </c>
      <c r="H155" s="234" t="s">
        <v>89</v>
      </c>
      <c r="I155" s="193" t="s">
        <v>126</v>
      </c>
      <c r="J155" s="191">
        <f>J156+J157</f>
        <v>230</v>
      </c>
      <c r="K155" s="165">
        <f t="shared" ref="K155:U155" si="38">K156+K157</f>
        <v>230</v>
      </c>
      <c r="L155" s="165">
        <f t="shared" si="38"/>
        <v>151.6</v>
      </c>
      <c r="M155" s="192">
        <f t="shared" si="38"/>
        <v>0</v>
      </c>
      <c r="N155" s="191">
        <f t="shared" si="38"/>
        <v>200.5</v>
      </c>
      <c r="O155" s="165">
        <f t="shared" si="38"/>
        <v>200.5</v>
      </c>
      <c r="P155" s="165">
        <f t="shared" si="38"/>
        <v>127</v>
      </c>
      <c r="Q155" s="192">
        <f t="shared" si="38"/>
        <v>0</v>
      </c>
      <c r="R155" s="191">
        <f t="shared" si="38"/>
        <v>194.3</v>
      </c>
      <c r="S155" s="165">
        <f t="shared" si="38"/>
        <v>194.3</v>
      </c>
      <c r="T155" s="165">
        <f t="shared" si="38"/>
        <v>125.3</v>
      </c>
      <c r="U155" s="203">
        <f t="shared" si="38"/>
        <v>0</v>
      </c>
      <c r="V155" s="310"/>
    </row>
    <row r="156" spans="2:22" s="6" customFormat="1" ht="28.5" customHeight="1" x14ac:dyDescent="0.2">
      <c r="B156" s="244"/>
      <c r="C156" s="247"/>
      <c r="D156" s="238"/>
      <c r="E156" s="255"/>
      <c r="F156" s="258"/>
      <c r="G156" s="258"/>
      <c r="H156" s="235"/>
      <c r="I156" s="120" t="s">
        <v>75</v>
      </c>
      <c r="J156" s="65">
        <v>202.8</v>
      </c>
      <c r="K156" s="66">
        <v>202.8</v>
      </c>
      <c r="L156" s="66">
        <v>132</v>
      </c>
      <c r="M156" s="67">
        <v>0</v>
      </c>
      <c r="N156" s="74">
        <v>188.4</v>
      </c>
      <c r="O156" s="75">
        <v>188.4</v>
      </c>
      <c r="P156" s="75">
        <v>121.7</v>
      </c>
      <c r="Q156" s="76">
        <v>0</v>
      </c>
      <c r="R156" s="65">
        <v>188.3</v>
      </c>
      <c r="S156" s="66">
        <v>188.3</v>
      </c>
      <c r="T156" s="66">
        <v>121.6</v>
      </c>
      <c r="U156" s="67">
        <v>0</v>
      </c>
      <c r="V156" s="310"/>
    </row>
    <row r="157" spans="2:22" s="6" customFormat="1" ht="28.5" customHeight="1" x14ac:dyDescent="0.2">
      <c r="B157" s="244"/>
      <c r="C157" s="247"/>
      <c r="D157" s="238"/>
      <c r="E157" s="255"/>
      <c r="F157" s="258"/>
      <c r="G157" s="263"/>
      <c r="H157" s="236"/>
      <c r="I157" s="103" t="s">
        <v>16</v>
      </c>
      <c r="J157" s="65">
        <v>27.2</v>
      </c>
      <c r="K157" s="66">
        <v>27.2</v>
      </c>
      <c r="L157" s="66">
        <v>19.600000000000001</v>
      </c>
      <c r="M157" s="67">
        <v>0</v>
      </c>
      <c r="N157" s="65">
        <v>12.1</v>
      </c>
      <c r="O157" s="66">
        <v>12.1</v>
      </c>
      <c r="P157" s="66">
        <v>5.3</v>
      </c>
      <c r="Q157" s="67">
        <v>0</v>
      </c>
      <c r="R157" s="65">
        <v>6</v>
      </c>
      <c r="S157" s="66">
        <v>6</v>
      </c>
      <c r="T157" s="66">
        <v>3.7</v>
      </c>
      <c r="U157" s="67">
        <v>0</v>
      </c>
      <c r="V157" s="310"/>
    </row>
    <row r="158" spans="2:22" s="6" customFormat="1" ht="28.5" customHeight="1" thickBot="1" x14ac:dyDescent="0.25">
      <c r="B158" s="245"/>
      <c r="C158" s="248"/>
      <c r="D158" s="239"/>
      <c r="E158" s="256"/>
      <c r="F158" s="259"/>
      <c r="G158" s="108" t="s">
        <v>79</v>
      </c>
      <c r="H158" s="90" t="s">
        <v>160</v>
      </c>
      <c r="I158" s="103" t="s">
        <v>16</v>
      </c>
      <c r="J158" s="153">
        <v>4.0999999999999996</v>
      </c>
      <c r="K158" s="154">
        <v>4.0999999999999996</v>
      </c>
      <c r="L158" s="154">
        <v>4</v>
      </c>
      <c r="M158" s="155">
        <v>0</v>
      </c>
      <c r="N158" s="95">
        <v>4.5</v>
      </c>
      <c r="O158" s="96">
        <v>4.5</v>
      </c>
      <c r="P158" s="96">
        <v>4.4000000000000004</v>
      </c>
      <c r="Q158" s="97">
        <v>0</v>
      </c>
      <c r="R158" s="153">
        <v>4.4000000000000004</v>
      </c>
      <c r="S158" s="154">
        <v>4.4000000000000004</v>
      </c>
      <c r="T158" s="154">
        <v>4.4000000000000004</v>
      </c>
      <c r="U158" s="155">
        <v>0</v>
      </c>
      <c r="V158" s="310"/>
    </row>
    <row r="159" spans="2:22" s="6" customFormat="1" ht="13.5" thickBot="1" x14ac:dyDescent="0.25">
      <c r="B159" s="21" t="s">
        <v>21</v>
      </c>
      <c r="C159" s="23" t="s">
        <v>15</v>
      </c>
      <c r="D159" s="240" t="s">
        <v>12</v>
      </c>
      <c r="E159" s="241"/>
      <c r="F159" s="241"/>
      <c r="G159" s="241"/>
      <c r="H159" s="242"/>
      <c r="I159" s="49"/>
      <c r="J159" s="175">
        <f>J155+J158</f>
        <v>234.1</v>
      </c>
      <c r="K159" s="52">
        <f t="shared" ref="K159:U159" si="39">K155+K158</f>
        <v>234.1</v>
      </c>
      <c r="L159" s="52">
        <f t="shared" si="39"/>
        <v>155.6</v>
      </c>
      <c r="M159" s="176">
        <f t="shared" si="39"/>
        <v>0</v>
      </c>
      <c r="N159" s="175">
        <f t="shared" si="39"/>
        <v>205</v>
      </c>
      <c r="O159" s="52">
        <f t="shared" si="39"/>
        <v>205</v>
      </c>
      <c r="P159" s="52">
        <f t="shared" si="39"/>
        <v>131.4</v>
      </c>
      <c r="Q159" s="176">
        <f t="shared" si="39"/>
        <v>0</v>
      </c>
      <c r="R159" s="175">
        <f t="shared" si="39"/>
        <v>198.70000000000002</v>
      </c>
      <c r="S159" s="52">
        <f t="shared" si="39"/>
        <v>198.70000000000002</v>
      </c>
      <c r="T159" s="52">
        <f t="shared" si="39"/>
        <v>129.69999999999999</v>
      </c>
      <c r="U159" s="200">
        <f t="shared" si="39"/>
        <v>0</v>
      </c>
      <c r="V159" s="310"/>
    </row>
    <row r="160" spans="2:22" s="6" customFormat="1" ht="18" customHeight="1" thickBot="1" x14ac:dyDescent="0.25">
      <c r="B160" s="21" t="s">
        <v>21</v>
      </c>
      <c r="C160" s="23" t="s">
        <v>17</v>
      </c>
      <c r="D160" s="260" t="s">
        <v>161</v>
      </c>
      <c r="E160" s="261"/>
      <c r="F160" s="261"/>
      <c r="G160" s="261"/>
      <c r="H160" s="261"/>
      <c r="I160" s="261"/>
      <c r="J160" s="261"/>
      <c r="K160" s="261"/>
      <c r="L160" s="261"/>
      <c r="M160" s="261"/>
      <c r="N160" s="261"/>
      <c r="O160" s="261"/>
      <c r="P160" s="261"/>
      <c r="Q160" s="261"/>
      <c r="R160" s="261"/>
      <c r="S160" s="261"/>
      <c r="T160" s="261"/>
      <c r="U160" s="262"/>
      <c r="V160" s="310"/>
    </row>
    <row r="161" spans="2:22" s="6" customFormat="1" ht="12.75" x14ac:dyDescent="0.2">
      <c r="B161" s="243" t="s">
        <v>21</v>
      </c>
      <c r="C161" s="246" t="s">
        <v>17</v>
      </c>
      <c r="D161" s="237" t="s">
        <v>15</v>
      </c>
      <c r="E161" s="254" t="s">
        <v>162</v>
      </c>
      <c r="F161" s="257" t="s">
        <v>33</v>
      </c>
      <c r="G161" s="257" t="s">
        <v>86</v>
      </c>
      <c r="H161" s="234" t="s">
        <v>89</v>
      </c>
      <c r="I161" s="193" t="s">
        <v>126</v>
      </c>
      <c r="J161" s="191">
        <f t="shared" ref="J161:U161" si="40">J162+J164+J163</f>
        <v>74.599999999999994</v>
      </c>
      <c r="K161" s="165">
        <f t="shared" si="40"/>
        <v>74.599999999999994</v>
      </c>
      <c r="L161" s="165">
        <f t="shared" si="40"/>
        <v>0</v>
      </c>
      <c r="M161" s="192">
        <f t="shared" si="40"/>
        <v>0</v>
      </c>
      <c r="N161" s="191">
        <f t="shared" si="40"/>
        <v>82.2</v>
      </c>
      <c r="O161" s="165">
        <f t="shared" si="40"/>
        <v>79.8</v>
      </c>
      <c r="P161" s="165">
        <f t="shared" si="40"/>
        <v>0</v>
      </c>
      <c r="Q161" s="207">
        <f t="shared" si="40"/>
        <v>2.4</v>
      </c>
      <c r="R161" s="191">
        <f t="shared" si="40"/>
        <v>67.8</v>
      </c>
      <c r="S161" s="165">
        <f t="shared" si="40"/>
        <v>50.5</v>
      </c>
      <c r="T161" s="165">
        <f t="shared" si="40"/>
        <v>0</v>
      </c>
      <c r="U161" s="203">
        <f t="shared" si="40"/>
        <v>17.3</v>
      </c>
      <c r="V161" s="310"/>
    </row>
    <row r="162" spans="2:22" s="6" customFormat="1" ht="28.5" customHeight="1" x14ac:dyDescent="0.2">
      <c r="B162" s="244"/>
      <c r="C162" s="247"/>
      <c r="D162" s="238"/>
      <c r="E162" s="255"/>
      <c r="F162" s="258"/>
      <c r="G162" s="258"/>
      <c r="H162" s="235"/>
      <c r="I162" s="120" t="s">
        <v>163</v>
      </c>
      <c r="J162" s="65">
        <v>63.4</v>
      </c>
      <c r="K162" s="66">
        <v>63.4</v>
      </c>
      <c r="L162" s="66">
        <v>0</v>
      </c>
      <c r="M162" s="67">
        <v>0</v>
      </c>
      <c r="N162" s="74">
        <v>67.8</v>
      </c>
      <c r="O162" s="75">
        <v>67.8</v>
      </c>
      <c r="P162" s="75">
        <v>0</v>
      </c>
      <c r="Q162" s="76">
        <v>0</v>
      </c>
      <c r="R162" s="65">
        <v>57.4</v>
      </c>
      <c r="S162" s="66">
        <v>42.7</v>
      </c>
      <c r="T162" s="66">
        <v>0</v>
      </c>
      <c r="U162" s="67">
        <v>14.7</v>
      </c>
      <c r="V162" s="310"/>
    </row>
    <row r="163" spans="2:22" s="6" customFormat="1" ht="28.5" customHeight="1" x14ac:dyDescent="0.2">
      <c r="B163" s="244"/>
      <c r="C163" s="247"/>
      <c r="D163" s="238"/>
      <c r="E163" s="255"/>
      <c r="F163" s="258"/>
      <c r="G163" s="258"/>
      <c r="H163" s="235"/>
      <c r="I163" s="120" t="s">
        <v>76</v>
      </c>
      <c r="J163" s="65">
        <v>5.6</v>
      </c>
      <c r="K163" s="66">
        <v>5.6</v>
      </c>
      <c r="L163" s="66">
        <v>0</v>
      </c>
      <c r="M163" s="67">
        <v>0</v>
      </c>
      <c r="N163" s="74">
        <v>6</v>
      </c>
      <c r="O163" s="75">
        <v>6</v>
      </c>
      <c r="P163" s="75">
        <v>0</v>
      </c>
      <c r="Q163" s="76">
        <v>0</v>
      </c>
      <c r="R163" s="65">
        <v>5.2</v>
      </c>
      <c r="S163" s="66">
        <v>3.9</v>
      </c>
      <c r="T163" s="66">
        <v>0</v>
      </c>
      <c r="U163" s="67">
        <v>1.3</v>
      </c>
      <c r="V163" s="310"/>
    </row>
    <row r="164" spans="2:22" s="6" customFormat="1" ht="28.5" customHeight="1" thickBot="1" x14ac:dyDescent="0.25">
      <c r="B164" s="244"/>
      <c r="C164" s="247"/>
      <c r="D164" s="238"/>
      <c r="E164" s="255"/>
      <c r="F164" s="258"/>
      <c r="G164" s="263"/>
      <c r="H164" s="236"/>
      <c r="I164" s="103" t="s">
        <v>16</v>
      </c>
      <c r="J164" s="65">
        <v>5.6</v>
      </c>
      <c r="K164" s="66">
        <v>5.6</v>
      </c>
      <c r="L164" s="66">
        <v>0</v>
      </c>
      <c r="M164" s="67">
        <v>0</v>
      </c>
      <c r="N164" s="65">
        <v>8.4</v>
      </c>
      <c r="O164" s="66">
        <v>6</v>
      </c>
      <c r="P164" s="66">
        <v>0</v>
      </c>
      <c r="Q164" s="67">
        <v>2.4</v>
      </c>
      <c r="R164" s="65">
        <v>5.2</v>
      </c>
      <c r="S164" s="66">
        <v>3.9</v>
      </c>
      <c r="T164" s="66">
        <v>0</v>
      </c>
      <c r="U164" s="67">
        <v>1.3</v>
      </c>
      <c r="V164" s="310"/>
    </row>
    <row r="165" spans="2:22" s="6" customFormat="1" ht="13.5" thickBot="1" x14ac:dyDescent="0.25">
      <c r="B165" s="21" t="s">
        <v>21</v>
      </c>
      <c r="C165" s="23" t="s">
        <v>17</v>
      </c>
      <c r="D165" s="240" t="s">
        <v>12</v>
      </c>
      <c r="E165" s="241"/>
      <c r="F165" s="241"/>
      <c r="G165" s="241"/>
      <c r="H165" s="242"/>
      <c r="I165" s="49"/>
      <c r="J165" s="175">
        <f>J161</f>
        <v>74.599999999999994</v>
      </c>
      <c r="K165" s="52">
        <f>K161</f>
        <v>74.599999999999994</v>
      </c>
      <c r="L165" s="52">
        <f t="shared" ref="L165:U165" si="41">L161</f>
        <v>0</v>
      </c>
      <c r="M165" s="194">
        <f t="shared" si="41"/>
        <v>0</v>
      </c>
      <c r="N165" s="175">
        <f>N161</f>
        <v>82.2</v>
      </c>
      <c r="O165" s="52">
        <f t="shared" si="41"/>
        <v>79.8</v>
      </c>
      <c r="P165" s="52">
        <f t="shared" si="41"/>
        <v>0</v>
      </c>
      <c r="Q165" s="194">
        <f>Q161</f>
        <v>2.4</v>
      </c>
      <c r="R165" s="175">
        <f t="shared" si="41"/>
        <v>67.8</v>
      </c>
      <c r="S165" s="52">
        <f>S161</f>
        <v>50.5</v>
      </c>
      <c r="T165" s="52">
        <f t="shared" si="41"/>
        <v>0</v>
      </c>
      <c r="U165" s="200">
        <f t="shared" si="41"/>
        <v>17.3</v>
      </c>
      <c r="V165" s="310"/>
    </row>
    <row r="166" spans="2:22" s="6" customFormat="1" ht="16.5" customHeight="1" thickBot="1" x14ac:dyDescent="0.25">
      <c r="B166" s="21" t="s">
        <v>21</v>
      </c>
      <c r="C166" s="265" t="s">
        <v>13</v>
      </c>
      <c r="D166" s="266"/>
      <c r="E166" s="266"/>
      <c r="F166" s="266"/>
      <c r="G166" s="266"/>
      <c r="H166" s="267"/>
      <c r="I166" s="132"/>
      <c r="J166" s="195">
        <f>J159+J165</f>
        <v>308.7</v>
      </c>
      <c r="K166" s="197">
        <f>K159+K165</f>
        <v>308.7</v>
      </c>
      <c r="L166" s="134">
        <f t="shared" ref="L166:T166" si="42">L159+L165</f>
        <v>155.6</v>
      </c>
      <c r="M166" s="196">
        <f t="shared" si="42"/>
        <v>0</v>
      </c>
      <c r="N166" s="195">
        <f t="shared" si="42"/>
        <v>287.2</v>
      </c>
      <c r="O166" s="134">
        <f t="shared" si="42"/>
        <v>284.8</v>
      </c>
      <c r="P166" s="134">
        <f t="shared" si="42"/>
        <v>131.4</v>
      </c>
      <c r="Q166" s="196">
        <f t="shared" si="42"/>
        <v>2.4</v>
      </c>
      <c r="R166" s="195">
        <f t="shared" si="42"/>
        <v>266.5</v>
      </c>
      <c r="S166" s="134">
        <f t="shared" si="42"/>
        <v>249.20000000000002</v>
      </c>
      <c r="T166" s="134">
        <f t="shared" si="42"/>
        <v>129.69999999999999</v>
      </c>
      <c r="U166" s="205">
        <f>U159+U165</f>
        <v>17.3</v>
      </c>
      <c r="V166" s="310"/>
    </row>
    <row r="167" spans="2:22" ht="17.25" customHeight="1" thickBot="1" x14ac:dyDescent="0.25">
      <c r="B167" s="156" t="s">
        <v>45</v>
      </c>
      <c r="C167" s="311" t="s">
        <v>14</v>
      </c>
      <c r="D167" s="312"/>
      <c r="E167" s="312"/>
      <c r="F167" s="312"/>
      <c r="G167" s="312"/>
      <c r="H167" s="313"/>
      <c r="I167" s="157"/>
      <c r="J167" s="198">
        <f>J120+J141+J146+J152+J166</f>
        <v>12143.9</v>
      </c>
      <c r="K167" s="158">
        <f t="shared" ref="K167:U167" si="43">K120+K141+K146+K152+K166</f>
        <v>12139.9</v>
      </c>
      <c r="L167" s="158">
        <f t="shared" si="43"/>
        <v>676.9</v>
      </c>
      <c r="M167" s="199">
        <f t="shared" si="43"/>
        <v>4</v>
      </c>
      <c r="N167" s="198">
        <f t="shared" si="43"/>
        <v>10329.000000000002</v>
      </c>
      <c r="O167" s="158">
        <f>O120+O141+O146+O152+O166</f>
        <v>10315.5</v>
      </c>
      <c r="P167" s="158">
        <f t="shared" si="43"/>
        <v>698.4</v>
      </c>
      <c r="Q167" s="199">
        <f t="shared" si="43"/>
        <v>13.5</v>
      </c>
      <c r="R167" s="198">
        <f t="shared" si="43"/>
        <v>9922.5</v>
      </c>
      <c r="S167" s="158">
        <f>S120+S141+S146+S152+S166</f>
        <v>9896.0000000000018</v>
      </c>
      <c r="T167" s="158">
        <f t="shared" si="43"/>
        <v>687.2</v>
      </c>
      <c r="U167" s="206">
        <f t="shared" si="43"/>
        <v>26.5</v>
      </c>
      <c r="V167" s="310"/>
    </row>
    <row r="168" spans="2:22" s="10" customFormat="1" ht="17.25" customHeight="1" x14ac:dyDescent="0.2">
      <c r="B168" s="7"/>
      <c r="C168" s="8"/>
      <c r="D168" s="8"/>
      <c r="E168" s="8"/>
      <c r="F168" s="8"/>
      <c r="G168" s="8"/>
      <c r="H168" s="8"/>
      <c r="I168" s="8"/>
      <c r="J168" s="9"/>
      <c r="K168" s="9"/>
      <c r="L168" s="9"/>
      <c r="M168" s="9"/>
      <c r="N168" s="9"/>
      <c r="O168" s="9"/>
      <c r="P168" s="9"/>
      <c r="Q168" s="9"/>
      <c r="R168" s="9"/>
      <c r="S168" s="9"/>
      <c r="T168" s="9"/>
      <c r="U168" s="9"/>
      <c r="V168" s="310"/>
    </row>
  </sheetData>
  <sheetProtection selectLockedCells="1" selectUnlockedCells="1"/>
  <mergeCells count="172">
    <mergeCell ref="B110:B116"/>
    <mergeCell ref="C110:C116"/>
    <mergeCell ref="D110:D116"/>
    <mergeCell ref="F110:F116"/>
    <mergeCell ref="G110:G116"/>
    <mergeCell ref="H110:H116"/>
    <mergeCell ref="F138:F139"/>
    <mergeCell ref="G138:G139"/>
    <mergeCell ref="H138:H139"/>
    <mergeCell ref="D133:H133"/>
    <mergeCell ref="D134:U134"/>
    <mergeCell ref="D130:H130"/>
    <mergeCell ref="D131:U131"/>
    <mergeCell ref="G75:G76"/>
    <mergeCell ref="F75:F76"/>
    <mergeCell ref="H79:H80"/>
    <mergeCell ref="G79:G80"/>
    <mergeCell ref="F79:F80"/>
    <mergeCell ref="B95:B98"/>
    <mergeCell ref="D95:D98"/>
    <mergeCell ref="F95:F98"/>
    <mergeCell ref="B56:B62"/>
    <mergeCell ref="C56:C62"/>
    <mergeCell ref="D56:D62"/>
    <mergeCell ref="H65:H68"/>
    <mergeCell ref="G65:G68"/>
    <mergeCell ref="F65:F68"/>
    <mergeCell ref="B47:B50"/>
    <mergeCell ref="C47:C50"/>
    <mergeCell ref="D47:D50"/>
    <mergeCell ref="H54:H55"/>
    <mergeCell ref="G54:G55"/>
    <mergeCell ref="F54:F55"/>
    <mergeCell ref="H47:H51"/>
    <mergeCell ref="G47:G51"/>
    <mergeCell ref="F47:F51"/>
    <mergeCell ref="D52:H52"/>
    <mergeCell ref="H31:H33"/>
    <mergeCell ref="G31:G33"/>
    <mergeCell ref="F31:F33"/>
    <mergeCell ref="H19:H21"/>
    <mergeCell ref="G19:G21"/>
    <mergeCell ref="F19:F21"/>
    <mergeCell ref="H24:H28"/>
    <mergeCell ref="G24:G28"/>
    <mergeCell ref="F24:F28"/>
    <mergeCell ref="D29:H29"/>
    <mergeCell ref="C146:H146"/>
    <mergeCell ref="P1:U1"/>
    <mergeCell ref="D160:U160"/>
    <mergeCell ref="B161:B164"/>
    <mergeCell ref="C161:C164"/>
    <mergeCell ref="D161:D164"/>
    <mergeCell ref="E161:E164"/>
    <mergeCell ref="F161:F164"/>
    <mergeCell ref="D137:U137"/>
    <mergeCell ref="D122:U122"/>
    <mergeCell ref="F149:F150"/>
    <mergeCell ref="D105:H105"/>
    <mergeCell ref="D102:H102"/>
    <mergeCell ref="D103:U103"/>
    <mergeCell ref="D151:H151"/>
    <mergeCell ref="C142:U142"/>
    <mergeCell ref="D148:U148"/>
    <mergeCell ref="D143:U143"/>
    <mergeCell ref="D145:H145"/>
    <mergeCell ref="C147:U147"/>
    <mergeCell ref="D136:H136"/>
    <mergeCell ref="C120:H120"/>
    <mergeCell ref="D125:U125"/>
    <mergeCell ref="D127:H127"/>
    <mergeCell ref="C95:C98"/>
    <mergeCell ref="D100:U100"/>
    <mergeCell ref="D109:U109"/>
    <mergeCell ref="D117:H117"/>
    <mergeCell ref="D119:H119"/>
    <mergeCell ref="D73:H73"/>
    <mergeCell ref="D81:H81"/>
    <mergeCell ref="D74:U74"/>
    <mergeCell ref="H75:H76"/>
    <mergeCell ref="D94:U94"/>
    <mergeCell ref="D88:U88"/>
    <mergeCell ref="D90:H90"/>
    <mergeCell ref="D91:U91"/>
    <mergeCell ref="D82:U82"/>
    <mergeCell ref="D93:H93"/>
    <mergeCell ref="D41:U41"/>
    <mergeCell ref="D53:U53"/>
    <mergeCell ref="D77:H77"/>
    <mergeCell ref="D124:H124"/>
    <mergeCell ref="D140:H140"/>
    <mergeCell ref="D99:H99"/>
    <mergeCell ref="D70:U70"/>
    <mergeCell ref="D87:H87"/>
    <mergeCell ref="D108:H108"/>
    <mergeCell ref="D106:U106"/>
    <mergeCell ref="V11:V168"/>
    <mergeCell ref="C167:H167"/>
    <mergeCell ref="S14:T14"/>
    <mergeCell ref="J12:M13"/>
    <mergeCell ref="M14:M15"/>
    <mergeCell ref="D46:U46"/>
    <mergeCell ref="B11:U11"/>
    <mergeCell ref="C166:H166"/>
    <mergeCell ref="D12:D15"/>
    <mergeCell ref="D69:H69"/>
    <mergeCell ref="G161:G164"/>
    <mergeCell ref="H12:H15"/>
    <mergeCell ref="I12:I15"/>
    <mergeCell ref="R14:R15"/>
    <mergeCell ref="U14:U15"/>
    <mergeCell ref="K14:L14"/>
    <mergeCell ref="N12:Q13"/>
    <mergeCell ref="N14:N15"/>
    <mergeCell ref="O14:P14"/>
    <mergeCell ref="G12:G15"/>
    <mergeCell ref="D18:U18"/>
    <mergeCell ref="R12:U13"/>
    <mergeCell ref="E12:E15"/>
    <mergeCell ref="B12:B15"/>
    <mergeCell ref="C12:C15"/>
    <mergeCell ref="D23:U23"/>
    <mergeCell ref="D40:H40"/>
    <mergeCell ref="D45:H45"/>
    <mergeCell ref="D30:U30"/>
    <mergeCell ref="G36:G39"/>
    <mergeCell ref="H36:H39"/>
    <mergeCell ref="D35:U35"/>
    <mergeCell ref="F43:F44"/>
    <mergeCell ref="G43:G44"/>
    <mergeCell ref="H43:H44"/>
    <mergeCell ref="D34:H34"/>
    <mergeCell ref="C152:H152"/>
    <mergeCell ref="D85:U85"/>
    <mergeCell ref="D78:U78"/>
    <mergeCell ref="D63:H63"/>
    <mergeCell ref="C121:U121"/>
    <mergeCell ref="D128:U128"/>
    <mergeCell ref="D64:U64"/>
    <mergeCell ref="D84:H84"/>
    <mergeCell ref="F71:F72"/>
    <mergeCell ref="C141:H141"/>
    <mergeCell ref="H161:H164"/>
    <mergeCell ref="D165:H165"/>
    <mergeCell ref="R9:S9"/>
    <mergeCell ref="E155:E158"/>
    <mergeCell ref="F155:F158"/>
    <mergeCell ref="D154:U154"/>
    <mergeCell ref="G155:G157"/>
    <mergeCell ref="F56:F62"/>
    <mergeCell ref="G71:G72"/>
    <mergeCell ref="H71:H72"/>
    <mergeCell ref="H155:H157"/>
    <mergeCell ref="D36:D39"/>
    <mergeCell ref="D159:H159"/>
    <mergeCell ref="B36:B39"/>
    <mergeCell ref="C36:C39"/>
    <mergeCell ref="R7:S7"/>
    <mergeCell ref="B155:B158"/>
    <mergeCell ref="C155:C158"/>
    <mergeCell ref="D155:D158"/>
    <mergeCell ref="C153:U153"/>
    <mergeCell ref="B5:U5"/>
    <mergeCell ref="B6:U6"/>
    <mergeCell ref="D4:S4"/>
    <mergeCell ref="Q14:Q15"/>
    <mergeCell ref="F36:F39"/>
    <mergeCell ref="C17:U17"/>
    <mergeCell ref="D22:H22"/>
    <mergeCell ref="J14:J15"/>
    <mergeCell ref="B16:U16"/>
    <mergeCell ref="F12:F15"/>
  </mergeCells>
  <pageMargins left="0.78740157480314965" right="0.78740157480314965" top="0.78740157480314965" bottom="0.39370078740157483" header="0" footer="0"/>
  <pageSetup paperSize="9" scale="67" firstPageNumber="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2 lentele tūkst.Eur</vt:lpstr>
      <vt:lpstr>'2 lentele tūkst.Eur'!Print_Area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Dovile</dc:creator>
  <cp:lastModifiedBy>Laima Dumbliauskienė</cp:lastModifiedBy>
  <cp:lastPrinted>2020-08-13T05:55:37Z</cp:lastPrinted>
  <dcterms:created xsi:type="dcterms:W3CDTF">2012-09-04T10:49:59Z</dcterms:created>
  <dcterms:modified xsi:type="dcterms:W3CDTF">2020-09-28T05:50:37Z</dcterms:modified>
</cp:coreProperties>
</file>